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2026 Выполнение работ по устрой" sheetId="1" r:id="rId1"/>
  </sheets>
  <definedNames>
    <definedName name="_xlnm.Print_Area" localSheetId="0">'2026 Выполнение работ по устрой'!$A$1:$H$101</definedName>
    <definedName name="_xlnm.Print_Titles" localSheetId="0">'2026 Выполнение работ по устрой'!$5:$5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<sst xmlns="http://schemas.openxmlformats.org/spreadsheetml/2006/main" count="445" uniqueCount="224">
  <si>
    <t>Ведомость объёмов работ</t>
  </si>
  <si>
    <t>Выполнение работ по устройству пешеходной дорожки у пенсионного фонда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</si>
  <si>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</si>
  <si>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</si>
  <si>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</si>
  <si>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</si>
  <si>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</si>
  <si>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</si>
  <si>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</si>
  <si>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Подготовительные работы</t>
  </si>
  <si>
    <t>1</t>
  </si>
  <si>
    <t>Разборка бортовых камней: на бетонном основании БР 100.30.15</t>
  </si>
  <si>
    <t>м</t>
  </si>
  <si>
    <t xml:space="preserve">(14,61 / 100)*100 </t>
  </si>
  <si>
    <t xml:space="preserve">1 </t>
  </si>
  <si>
    <t>2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</si>
  <si>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</si>
  <si>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</si>
  <si>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 xml:space="preserve">0,1461*100*0,15*0,3*2,4 </t>
  </si>
  <si>
    <t>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</si>
  <si>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</si>
  <si>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 xml:space="preserve"> </t>
  </si>
  <si>
    <t>4</t>
  </si>
  <si>
    <t>Разборка покрытий и оснований: асфальтобетонных 5см</t>
  </si>
  <si>
    <t>м3</t>
  </si>
  <si>
    <t xml:space="preserve">((103,89*0,4*0,05) / 100)*100 </t>
  </si>
  <si>
    <t>5</t>
  </si>
  <si>
    <t xml:space="preserve">0,020778*100*2,2 </t>
  </si>
  <si>
    <t>6</t>
  </si>
  <si>
    <t>Раздел 2. Устройство пешеходной дорожки из асфальтобетона</t>
  </si>
  <si>
    <t>7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</si>
  <si>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</si>
  <si>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 xml:space="preserve">(((109,32+27,35)*0,4*0,9) / 1000)*1000 </t>
  </si>
  <si>
    <t>8</t>
  </si>
  <si>
    <t>Разработка грунта вручную в траншеях глубиной до 2 м без креплений с откосами, группа грунтов: 2</t>
  </si>
  <si>
    <t xml:space="preserve">(((109,32+27,35)*0,4*0,1) / 100)*100 </t>
  </si>
  <si>
    <t>9</t>
  </si>
  <si>
    <t>Погрузка вручную неуплотненного грунта из штабелей и отвалов в транспортные средства, группа грунтов: 1</t>
  </si>
  <si>
    <t xml:space="preserve">((0,054668*100) / 100)*100 </t>
  </si>
  <si>
    <t>10</t>
  </si>
  <si>
    <t xml:space="preserve">0,0492012*1000*1,6+0,054668*100*1,6 </t>
  </si>
  <si>
    <t>11</t>
  </si>
  <si>
    <t>Устройство прослойки из нетканого синтетического материала (НСМ) в земляном полотне: сплошной</t>
  </si>
  <si>
    <t>м2</t>
  </si>
  <si>
    <t xml:space="preserve">((109,32+27,35) / 1000)*1000 </t>
  </si>
  <si>
    <t>12</t>
  </si>
  <si>
    <t>Геополотно нетканое полиэфирное, иглопробивное, поверхностная плотность 250 г/м2</t>
  </si>
  <si>
    <t xml:space="preserve">0,13667*1000*1,1 </t>
  </si>
  <si>
    <t>13</t>
  </si>
  <si>
    <t>Устройство подстилающих и выравнивающих слоев оснований: из песка</t>
  </si>
  <si>
    <t xml:space="preserve">(((109,32+27,35)*0,2) / 100)*100 </t>
  </si>
  <si>
    <t>14</t>
  </si>
  <si>
    <t>Песок природный для строительных работ I класс, мелкий</t>
  </si>
  <si>
    <t xml:space="preserve">0,27334*100*1,1 </t>
  </si>
  <si>
    <t>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</si>
  <si>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</si>
  <si>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-30,0674*1,6 </t>
  </si>
  <si>
    <t>16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</si>
  <si>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</si>
  <si>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 xml:space="preserve">30,0674*1,6 </t>
  </si>
  <si>
    <t>17</t>
  </si>
  <si>
    <t>Устройство оснований и покрытий из песчано-гравийных или щебеночно-песчаных смесей: однослойных толщиной 15 см</t>
  </si>
  <si>
    <t xml:space="preserve">(((109,32+27,35)) / 1000)*1000 </t>
  </si>
  <si>
    <t>18</t>
  </si>
  <si>
    <t>Смесь щебеночно-песчаная готовая, щебень из плотных горных пород М 1000, номер смеси С5, размер зерен 0-40 мм</t>
  </si>
  <si>
    <t xml:space="preserve">0,13667*1000*0,15*1,27 </t>
  </si>
  <si>
    <t>19</t>
  </si>
  <si>
    <t xml:space="preserve">-26,035635*1,6 </t>
  </si>
  <si>
    <t>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</si>
  <si>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</si>
  <si>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 xml:space="preserve">26,035635*1,6 </t>
  </si>
  <si>
    <t>21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</si>
  <si>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</si>
  <si>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22</t>
  </si>
  <si>
    <t>Битум нефтяной дорожный БНД 70/100</t>
  </si>
  <si>
    <t>т</t>
  </si>
  <si>
    <t>23</t>
  </si>
  <si>
    <t>Смеси асфальтобетонные А 8 ВН на БНД</t>
  </si>
  <si>
    <t xml:space="preserve">0,13667*94,69 </t>
  </si>
  <si>
    <t>24</t>
  </si>
  <si>
    <t>При изменении толщины слоя покрытия на 0,5 см добавлять или исключать к норме 27-07-006-01 Добавлять до толщ. 5 см.</t>
  </si>
  <si>
    <t>25</t>
  </si>
  <si>
    <t xml:space="preserve">0,13667*11,84*2 </t>
  </si>
  <si>
    <t>Раздел 3. Устройство бортовых камней</t>
  </si>
  <si>
    <t>26</t>
  </si>
  <si>
    <t xml:space="preserve">(((16,92*0,2*0,3)+125,1*0,2*0,2) / 100)*100 </t>
  </si>
  <si>
    <t>27</t>
  </si>
  <si>
    <t xml:space="preserve">((0,060192*100) / 100)*100 </t>
  </si>
  <si>
    <t>28</t>
  </si>
  <si>
    <t xml:space="preserve">0,060192*100*1,6 </t>
  </si>
  <si>
    <t>29</t>
  </si>
  <si>
    <t>Устройство подстилающих и выравнивающих слоев оснований: из щебня под БК</t>
  </si>
  <si>
    <t xml:space="preserve">(((16,92*0,1*0,2)+125,1*0,1*0,1) / 100)*100 </t>
  </si>
  <si>
    <t>30</t>
  </si>
  <si>
    <t>Щебень из плотных горных пород для строительных работ М 1000, фракция 20-40 мм</t>
  </si>
  <si>
    <t xml:space="preserve">0,015894*100*1,26 </t>
  </si>
  <si>
    <t>31</t>
  </si>
  <si>
    <t xml:space="preserve">-2,002644*1,6 </t>
  </si>
  <si>
    <t>32</t>
  </si>
  <si>
    <t xml:space="preserve">2,002644*1,6 </t>
  </si>
  <si>
    <t>33</t>
  </si>
  <si>
    <t>Установка бортовых камней бетонных: при других видах покрытий</t>
  </si>
  <si>
    <t xml:space="preserve">(16,92 / 100)*100 </t>
  </si>
  <si>
    <t>34</t>
  </si>
  <si>
    <t>Смеси бетонные мелкозернистого бетона (БСМ), класс В15 (М200)</t>
  </si>
  <si>
    <t>35</t>
  </si>
  <si>
    <t>Камни бортовые бетонные марки БР, БВ, бетон В22,5 (М300) БР 100.30.15 объем 0,045 м3</t>
  </si>
  <si>
    <t xml:space="preserve">0,1692*100*0,045 </t>
  </si>
  <si>
    <t>36</t>
  </si>
  <si>
    <t>Установка бортовых камней бетонных газонных и садовых: при других видах покрытий</t>
  </si>
  <si>
    <t xml:space="preserve">(125,1 / 100)*100 </t>
  </si>
  <si>
    <t>37</t>
  </si>
  <si>
    <t>38</t>
  </si>
  <si>
    <t>Камни бортовые бетонные марки БР, БВ, бетон В22,5 (М300)  БР 100.20.8</t>
  </si>
  <si>
    <t>39</t>
  </si>
  <si>
    <t>Резка бортовых камней: бетонных</t>
  </si>
  <si>
    <t>резов</t>
  </si>
  <si>
    <t xml:space="preserve">(14 / 100)*100 </t>
  </si>
  <si>
    <t>40</t>
  </si>
  <si>
    <t>Круг алмазный отрезной сегментный, диаметр 350 мм, толщина алмазной кромки 3,2 мм, высота алмазной кромки 8 мм</t>
  </si>
  <si>
    <t>шт</t>
  </si>
  <si>
    <t>Раздел 4. Устройство газона</t>
  </si>
  <si>
    <t>41</t>
  </si>
  <si>
    <t>Разработка грунта с перемещением до 10 м бульдозерами мощностью: 59 кВт (80 л.с.), группа грунтов 2</t>
  </si>
  <si>
    <t xml:space="preserve">((58,75*0,15) / 1000)*1000 </t>
  </si>
  <si>
    <t>42</t>
  </si>
  <si>
    <t xml:space="preserve">((0,0088125*1000) / 100)*100 </t>
  </si>
  <si>
    <t>43</t>
  </si>
  <si>
    <t xml:space="preserve">0,088125*100*1,6 </t>
  </si>
  <si>
    <t>44</t>
  </si>
  <si>
    <t>Подготовка почвы для устройства партерного и обыкновенного газона с внесением растительной земли слоем 15 см: вручную</t>
  </si>
  <si>
    <t xml:space="preserve">(58,75 / 100)*100 </t>
  </si>
  <si>
    <t>45</t>
  </si>
  <si>
    <t>Земля растительная</t>
  </si>
  <si>
    <t>46</t>
  </si>
  <si>
    <t>Посев газонов партерных, мавританских и обыкновенных вручную</t>
  </si>
  <si>
    <t>47</t>
  </si>
  <si>
    <t>Семена газонной травы, травосмесь «Универсальная»</t>
  </si>
  <si>
    <t>кг</t>
  </si>
  <si>
    <t>Раздел 5. Пешеходное ограждение</t>
  </si>
  <si>
    <t>48</t>
  </si>
  <si>
    <t>Устройство металлических пешеходных ограждений</t>
  </si>
  <si>
    <t xml:space="preserve">(44 / 100)*100 </t>
  </si>
  <si>
    <t>49</t>
  </si>
  <si>
    <t>Смеси бетонные мелкозернистого бетона (БСМ), класс В7,5 (М100)</t>
  </si>
  <si>
    <t xml:space="preserve">0,5*0,5*0,4*23 </t>
  </si>
  <si>
    <t>50</t>
  </si>
  <si>
    <t>Детали закладные, вес до 1 кг</t>
  </si>
  <si>
    <t xml:space="preserve">0,5*23/1000 </t>
  </si>
  <si>
    <t>51</t>
  </si>
  <si>
    <t>ПО-1 Секция "Крест" Тип2 194х93 (гц) длина 1,94 м / высота 0,93 м / масса 13,4кг*</t>
  </si>
  <si>
    <t xml:space="preserve">0,44*100 </t>
  </si>
  <si>
    <t>52</t>
  </si>
  <si>
    <t>ПО Столб 60х1500 (гц) с крепежом комплект: столб, крепёж (шпилька М8 - 2 шт, гайка М8 - 4 шт) / длина 1,5 м / 60х60 мм / масса 5,5кг* / горячее цинкование по ГОСТ 9.307-2021 / сертифицировано</t>
  </si>
  <si>
    <t>Раздел 6. Восстановительные работы</t>
  </si>
  <si>
    <t>53</t>
  </si>
  <si>
    <t>Устройство шва-стыка в асфальтобетонном покрытии</t>
  </si>
  <si>
    <t xml:space="preserve">((2,3+0,5+0,5+0,5+4+0,5+0,5+3,2+3,6+0,5) / 100)*100 </t>
  </si>
  <si>
    <t>54</t>
  </si>
  <si>
    <t>Битум нефтяной дорожный БНД 90/130</t>
  </si>
  <si>
    <t>55</t>
  </si>
  <si>
    <t>56</t>
  </si>
  <si>
    <t>Ремонт мест просадок щебнем (прим. ЩПС)</t>
  </si>
  <si>
    <t xml:space="preserve">(8,57)*0,02 </t>
  </si>
  <si>
    <t>57</t>
  </si>
  <si>
    <t>58</t>
  </si>
  <si>
    <t xml:space="preserve">-0,21425*1,6 </t>
  </si>
  <si>
    <t>59</t>
  </si>
  <si>
    <t xml:space="preserve">0,21425*1,6 </t>
  </si>
  <si>
    <t>60</t>
  </si>
  <si>
    <t>Ремонт асфальтобетонного покрытия дорог однослойного толщиной: 50 мм площадью ремонта до 5 м2</t>
  </si>
  <si>
    <t xml:space="preserve">(8,57 / 100)*100 </t>
  </si>
  <si>
    <t>61</t>
  </si>
  <si>
    <t>Смеси асфальтобетонные А 11 ВН на БНД</t>
  </si>
  <si>
    <t>62</t>
  </si>
  <si>
    <t>63</t>
  </si>
  <si>
    <t>64</t>
  </si>
  <si>
    <t>Раздел 7. Прочие работы</t>
  </si>
  <si>
    <t>Разметка и дорожные знаки</t>
  </si>
  <si>
    <t>65</t>
  </si>
  <si>
    <t>Нанесение дорожной разметки холодным пластиком со световозвращающими элементами вручную с применением трафаретной самоклеящейся ленты: островки безопасности, пешеходные переходы/ прим. термопластик</t>
  </si>
  <si>
    <t xml:space="preserve">((7*0,4*4) / 10)*10 </t>
  </si>
  <si>
    <t>66</t>
  </si>
  <si>
    <t>Термопластик для дорожной разметки автомобильных дорог с микростеклошариками, цвет белый</t>
  </si>
  <si>
    <t xml:space="preserve">69,44/7*4+0,00448/2*1000 </t>
  </si>
  <si>
    <t>67</t>
  </si>
  <si>
    <t>Термопластик для дорожной разметки автомобильных дорог с микростеклошариками, цвет желтый</t>
  </si>
  <si>
    <t xml:space="preserve">69,44/7*3+0,00448/2*1000 </t>
  </si>
  <si>
    <t>68</t>
  </si>
  <si>
    <t>Установка дорожных знаков на сборных железобетонных фундаментах и металлических стойках массой: до 25 кг</t>
  </si>
  <si>
    <t>т стоек</t>
  </si>
  <si>
    <t xml:space="preserve">5,4/1000*4 </t>
  </si>
  <si>
    <t>69</t>
  </si>
  <si>
    <t>Знак дорожный на оцинкованной подоснове со световозвращающей пленкой типа В, с желто-зеленой флуоресцентной окантовкой, размеры 750х750 мм, тип 5.19.1, 5.19.1, двусторонний</t>
  </si>
  <si>
    <t>70</t>
  </si>
  <si>
    <t>Знак дорожный на оцинкованной подоснове со световозвращающей пленкой типа Б, размеры 700х700 мм, тип 2.1, 2.2, 2.7, 5.5, 5.6, 5.8-5.14.1, 5.15.2-5.15.6, 5.20, 6.2, 6.3.1, 6.3.2, 6.4-6.7, 6.8.1-6.8.3, 8.1.2, 8.13</t>
  </si>
  <si>
    <t>71</t>
  </si>
  <si>
    <t>Стойка (опора) металлическая для дорожных знаков, окрашенная, диаметр 76 мм, толщина стенки 3 мм, высота 4000 мм</t>
  </si>
  <si>
    <t>72</t>
  </si>
  <si>
    <t>Фундаменты под столбы оград железобетонные, объем до 1,7 м3, бетон В15, расход арматуры до 50 кг/м3</t>
  </si>
  <si>
    <t xml:space="preserve">1,536*0,0216 </t>
  </si>
  <si>
    <t>73</t>
  </si>
  <si>
    <t>Монтаж искусственной дорожной неровности со знаком</t>
  </si>
  <si>
    <t>74</t>
  </si>
  <si>
    <t>Монтаж искусственной дорожной неровности (ИДН)</t>
  </si>
  <si>
    <t xml:space="preserve">6,5*0,5 </t>
  </si>
  <si>
    <t>75</t>
  </si>
  <si>
    <t>Неровность искусственная дорожная сборно-разборная волнообразная, резиновая, элемент основной со светоотражающимися элементами, максимальная скорость движения 30 км/ч (А2), размеры 500х500 мм, высота гребня 50-60 мм</t>
  </si>
  <si>
    <t>76</t>
  </si>
  <si>
    <t>Неровность искусственная дорожная сборно-разборная волнообразная, резиновая, элемент краевой, максимальная скорость движения 30 км/ч (А2), размеры 250х500 мм, высота гребня 50-60 мм</t>
  </si>
  <si>
    <t>Установа МАФ</t>
  </si>
  <si>
    <t>77</t>
  </si>
  <si>
    <t>Установка мелких конструкций (подоконников, сливов, парапетов и др.) массой до 0,5 т (прим. установка урн и скамеек)</t>
  </si>
  <si>
    <t xml:space="preserve">((2+2) / 100)*100 </t>
  </si>
  <si>
    <t>78</t>
  </si>
  <si>
    <t>Диван садово-парковый (габариты 1 950* 710* 870)</t>
  </si>
  <si>
    <t>79</t>
  </si>
  <si>
    <t>Урна ( габариты 430*430*580)</t>
  </si>
  <si>
    <t>80</t>
  </si>
  <si>
    <t>Вставка для урны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</si>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</sst>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0000"/>
    <numFmt numFmtId="181" formatCode="0.0000"/>
    <numFmt numFmtId="182" formatCode="0.000"/>
    <numFmt numFmtId="183" formatCode="0.000000"/>
    <numFmt numFmtId="184" formatCode="0.0000000"/>
    <numFmt numFmtId="185" formatCode="0.0"/>
  </numFmts>
  <fonts count="27">
    <font>
      <sz val="11"/>
      <color rgb="FF000000"/>
      <name val="Calibri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180" fontId="2" fillId="0" borderId="1" xfId="0" applyNumberFormat="1" applyFont="1" applyFill="1" applyBorder="1" applyAlignment="1" applyProtection="1">
      <alignment horizontal="right" vertical="top" wrapText="1"/>
    </xf>
    <xf numFmtId="181" fontId="2" fillId="0" borderId="1" xfId="0" applyNumberFormat="1" applyFont="1" applyFill="1" applyBorder="1" applyAlignment="1" applyProtection="1">
      <alignment horizontal="right" vertical="top" wrapText="1"/>
    </xf>
    <xf numFmtId="182" fontId="2" fillId="0" borderId="1" xfId="0" applyNumberFormat="1" applyFont="1" applyFill="1" applyBorder="1" applyAlignment="1" applyProtection="1">
      <alignment horizontal="right" vertical="top" wrapText="1"/>
    </xf>
    <xf numFmtId="183" fontId="2" fillId="0" borderId="1" xfId="0" applyNumberFormat="1" applyFont="1" applyFill="1" applyBorder="1" applyAlignment="1" applyProtection="1">
      <alignment horizontal="right" vertical="top" wrapText="1"/>
    </xf>
    <xf numFmtId="184" fontId="2" fillId="0" borderId="1" xfId="0" applyNumberFormat="1" applyFont="1" applyFill="1" applyBorder="1" applyAlignment="1" applyProtection="1">
      <alignment horizontal="right" vertical="top" wrapText="1"/>
    </xf>
    <xf numFmtId="1" fontId="2" fillId="0" borderId="1" xfId="0" applyNumberFormat="1" applyFont="1" applyFill="1" applyBorder="1" applyAlignment="1" applyProtection="1">
      <alignment horizontal="right" vertical="top" wrapText="1"/>
    </xf>
    <xf numFmtId="185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2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4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AG102"/>
  <sheetViews>
    <sheetView tabSelected="1" workbookViewId="0">
      <selection activeCell="A3" sqref="A3:H3"/>
    </sheetView>
  </sheetViews>
  <sheetFormatPr defaultColWidth="9.14285714285714" defaultRowHeight="11.25" customHeight="1"/>
  <cols>
    <col min="1" max="1" width="5.71428571428571" style="2" customWidth="1"/>
    <col min="2" max="2" width="5.71428571428571" style="3" customWidth="1"/>
    <col min="3" max="3" width="29.8571428571429" style="3" customWidth="1"/>
    <col min="4" max="4" width="7.28571428571429" style="3" customWidth="1"/>
    <col min="5" max="5" width="12.2857142857143" style="3" customWidth="1"/>
    <col min="6" max="6" width="8.57142857142857" style="3" customWidth="1"/>
    <col min="7" max="7" width="19.7142857142857" style="3" customWidth="1"/>
    <col min="8" max="8" width="18.7142857142857" style="3" customWidth="1"/>
    <col min="9" max="9" width="8.71428571428571" style="3" customWidth="1"/>
    <col min="10" max="10" width="8.14285714285714" style="3" hidden="1" customWidth="1"/>
    <col min="11" max="11" width="8.57142857142857" style="3" customWidth="1"/>
    <col min="12" max="12" width="10" style="3" customWidth="1"/>
    <col min="13" max="13" width="7.85714285714286" style="3" customWidth="1"/>
    <col min="14" max="14" width="9.71428571428571" style="3" customWidth="1"/>
    <col min="15" max="15" width="11" style="3" hidden="1" customWidth="1"/>
    <col min="16" max="16" width="14.2857142857143" style="3" customWidth="1"/>
    <col min="17" max="19" width="9.14285714285714" style="3"/>
    <col min="20" max="21" width="107.857142857143" style="4" hidden="1" customWidth="1"/>
    <col min="22" max="24" width="49.4285714285714" style="5" hidden="1" customWidth="1"/>
    <col min="25" max="27" width="47" style="6" hidden="1" customWidth="1"/>
    <col min="28" max="30" width="49.4285714285714" style="5" hidden="1" customWidth="1"/>
    <col min="31" max="33" width="47" style="6" hidden="1" customWidth="1"/>
    <col min="34" max="16384" width="9.14285714285714" style="3"/>
  </cols>
  <sheetData>
    <row r="2" customFormat="1" ht="18" spans="1:8">
      <c r="A2" s="7" t="s">
        <v>0</v>
      </c>
      <c r="B2" s="7"/>
      <c r="C2" s="7"/>
      <c r="D2" s="7"/>
      <c r="E2" s="7"/>
      <c r="F2" s="7"/>
      <c r="G2" s="7"/>
      <c r="H2" s="7"/>
    </row>
    <row r="3" customFormat="1" ht="31" customHeight="1" spans="1:8">
      <c r="A3" s="8" t="s">
        <v>1</v>
      </c>
      <c r="B3" s="8"/>
      <c r="C3" s="8"/>
      <c r="D3" s="8"/>
      <c r="E3" s="8"/>
      <c r="F3" s="8"/>
      <c r="G3" s="8"/>
      <c r="H3" s="8"/>
    </row>
    <row r="4" customFormat="1" ht="36" customHeight="1" spans="1:8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/>
    </row>
    <row r="5" customFormat="1" ht="15" spans="1:8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3">
        <v>7</v>
      </c>
      <c r="H5" s="14"/>
    </row>
    <row r="6" customFormat="1" ht="15" spans="1:20">
      <c r="A6" s="15" t="s">
        <v>9</v>
      </c>
      <c r="B6" s="15"/>
      <c r="C6" s="15"/>
      <c r="D6" s="15"/>
      <c r="E6" s="15"/>
      <c r="F6" s="15"/>
      <c r="G6" s="15"/>
      <c r="H6" s="15"/>
      <c r="I6"/>
      <c r="J6"/>
      <c r="K6"/>
      <c r="L6"/>
      <c r="M6"/>
      <c r="N6"/>
      <c r="O6"/>
      <c r="P6"/>
      <c r="T6" s="28" t="s">
        <v>9</v>
      </c>
    </row>
    <row r="7" customFormat="1" ht="22.5" spans="1:20">
      <c r="A7" s="16">
        <f>IF(J7&lt;&gt;"",COUNTA(J$1:J7),"")</f>
        <v>1</v>
      </c>
      <c r="B7" s="17" t="s">
        <v>10</v>
      </c>
      <c r="C7" s="18" t="s">
        <v>11</v>
      </c>
      <c r="D7" s="19" t="s">
        <v>12</v>
      </c>
      <c r="E7" s="20">
        <v>14.61</v>
      </c>
      <c r="F7" s="18"/>
      <c r="G7" s="20"/>
      <c r="H7" s="18" t="s">
        <v>13</v>
      </c>
      <c r="I7"/>
      <c r="J7" s="3" t="s">
        <v>14</v>
      </c>
      <c r="K7"/>
      <c r="L7"/>
      <c r="M7"/>
      <c r="N7"/>
      <c r="O7"/>
      <c r="P7"/>
      <c r="T7" s="28"/>
    </row>
    <row r="8" customFormat="1" ht="45" spans="1:20">
      <c r="A8" s="16">
        <f>IF(J8&lt;&gt;"",COUNTA(J$1:J8),"")</f>
        <v>2</v>
      </c>
      <c r="B8" s="17" t="s">
        <v>15</v>
      </c>
      <c r="C8" s="18" t="s">
        <v>16</v>
      </c>
      <c r="D8" s="19" t="s">
        <v>17</v>
      </c>
      <c r="E8" s="21">
        <v>1.57788</v>
      </c>
      <c r="F8" s="18"/>
      <c r="G8" s="20"/>
      <c r="H8" s="18" t="s">
        <v>18</v>
      </c>
      <c r="I8"/>
      <c r="J8" s="3" t="s">
        <v>14</v>
      </c>
      <c r="K8"/>
      <c r="L8"/>
      <c r="M8"/>
      <c r="N8"/>
      <c r="O8"/>
      <c r="P8"/>
      <c r="T8" s="28"/>
    </row>
    <row r="9" customFormat="1" ht="101.25" spans="1:20">
      <c r="A9" s="16">
        <f>IF(J9&lt;&gt;"",COUNTA(J$1:J9),"")</f>
        <v>3</v>
      </c>
      <c r="B9" s="17" t="s">
        <v>19</v>
      </c>
      <c r="C9" s="18" t="s">
        <v>20</v>
      </c>
      <c r="D9" s="19" t="s">
        <v>17</v>
      </c>
      <c r="E9" s="21">
        <v>1.57788</v>
      </c>
      <c r="F9" s="18"/>
      <c r="G9" s="20"/>
      <c r="H9" s="18" t="s">
        <v>21</v>
      </c>
      <c r="I9"/>
      <c r="J9" s="3" t="s">
        <v>14</v>
      </c>
      <c r="K9"/>
      <c r="L9"/>
      <c r="M9"/>
      <c r="N9"/>
      <c r="O9"/>
      <c r="P9"/>
      <c r="T9" s="28"/>
    </row>
    <row r="10" customFormat="1" ht="22.5" spans="1:20">
      <c r="A10" s="16">
        <f>IF(J10&lt;&gt;"",COUNTA(J$1:J10),"")</f>
        <v>4</v>
      </c>
      <c r="B10" s="17" t="s">
        <v>22</v>
      </c>
      <c r="C10" s="18" t="s">
        <v>23</v>
      </c>
      <c r="D10" s="19" t="s">
        <v>24</v>
      </c>
      <c r="E10" s="20">
        <v>2.0778</v>
      </c>
      <c r="F10" s="18"/>
      <c r="G10" s="20"/>
      <c r="H10" s="18" t="s">
        <v>25</v>
      </c>
      <c r="I10"/>
      <c r="J10" s="3" t="s">
        <v>14</v>
      </c>
      <c r="K10"/>
      <c r="L10"/>
      <c r="M10"/>
      <c r="N10"/>
      <c r="O10"/>
      <c r="P10"/>
      <c r="T10" s="28"/>
    </row>
    <row r="11" customFormat="1" ht="45" spans="1:20">
      <c r="A11" s="16">
        <f>IF(J11&lt;&gt;"",COUNTA(J$1:J11),"")</f>
        <v>5</v>
      </c>
      <c r="B11" s="17" t="s">
        <v>26</v>
      </c>
      <c r="C11" s="18" t="s">
        <v>16</v>
      </c>
      <c r="D11" s="19" t="s">
        <v>17</v>
      </c>
      <c r="E11" s="21">
        <v>4.57116</v>
      </c>
      <c r="F11" s="18"/>
      <c r="G11" s="20"/>
      <c r="H11" s="18" t="s">
        <v>27</v>
      </c>
      <c r="I11"/>
      <c r="J11" s="3" t="s">
        <v>14</v>
      </c>
      <c r="K11"/>
      <c r="L11"/>
      <c r="M11"/>
      <c r="N11"/>
      <c r="O11"/>
      <c r="P11"/>
      <c r="T11" s="28"/>
    </row>
    <row r="12" customFormat="1" ht="101.25" spans="1:20">
      <c r="A12" s="16">
        <f>IF(J12&lt;&gt;"",COUNTA(J$1:J12),"")</f>
        <v>6</v>
      </c>
      <c r="B12" s="17" t="s">
        <v>28</v>
      </c>
      <c r="C12" s="18" t="s">
        <v>20</v>
      </c>
      <c r="D12" s="19" t="s">
        <v>17</v>
      </c>
      <c r="E12" s="21">
        <v>4.57116</v>
      </c>
      <c r="F12" s="18"/>
      <c r="G12" s="20"/>
      <c r="H12" s="18" t="s">
        <v>21</v>
      </c>
      <c r="I12"/>
      <c r="J12" s="3" t="s">
        <v>14</v>
      </c>
      <c r="K12"/>
      <c r="L12"/>
      <c r="M12"/>
      <c r="N12"/>
      <c r="O12"/>
      <c r="P12"/>
      <c r="T12" s="28"/>
    </row>
    <row r="13" customFormat="1" ht="15" spans="1:20">
      <c r="A13" s="15" t="s">
        <v>29</v>
      </c>
      <c r="B13" s="15"/>
      <c r="C13" s="15"/>
      <c r="D13" s="15"/>
      <c r="E13" s="15"/>
      <c r="F13" s="15"/>
      <c r="G13" s="15"/>
      <c r="H13" s="15"/>
      <c r="I13"/>
      <c r="J13"/>
      <c r="K13"/>
      <c r="L13"/>
      <c r="M13"/>
      <c r="N13"/>
      <c r="O13"/>
      <c r="P13"/>
      <c r="T13" s="28" t="s">
        <v>29</v>
      </c>
    </row>
    <row r="14" customFormat="1" ht="56.25" spans="1:20">
      <c r="A14" s="16">
        <f>IF(J14&lt;&gt;"",COUNTA(J$1:J14),"")</f>
        <v>7</v>
      </c>
      <c r="B14" s="17" t="s">
        <v>30</v>
      </c>
      <c r="C14" s="18" t="s">
        <v>31</v>
      </c>
      <c r="D14" s="19" t="s">
        <v>24</v>
      </c>
      <c r="E14" s="20">
        <v>49.2012</v>
      </c>
      <c r="F14" s="18"/>
      <c r="G14" s="20"/>
      <c r="H14" s="18" t="s">
        <v>32</v>
      </c>
      <c r="I14"/>
      <c r="J14" s="3" t="s">
        <v>14</v>
      </c>
      <c r="K14"/>
      <c r="L14"/>
      <c r="M14"/>
      <c r="N14"/>
      <c r="O14"/>
      <c r="P14"/>
      <c r="T14" s="28"/>
    </row>
    <row r="15" customFormat="1" ht="45" spans="1:20">
      <c r="A15" s="16">
        <f>IF(J15&lt;&gt;"",COUNTA(J$1:J15),"")</f>
        <v>8</v>
      </c>
      <c r="B15" s="17" t="s">
        <v>33</v>
      </c>
      <c r="C15" s="18" t="s">
        <v>34</v>
      </c>
      <c r="D15" s="19" t="s">
        <v>24</v>
      </c>
      <c r="E15" s="20">
        <v>5.4668</v>
      </c>
      <c r="F15" s="18"/>
      <c r="G15" s="20"/>
      <c r="H15" s="18" t="s">
        <v>35</v>
      </c>
      <c r="I15"/>
      <c r="J15" s="3" t="s">
        <v>14</v>
      </c>
      <c r="K15"/>
      <c r="L15"/>
      <c r="M15"/>
      <c r="N15"/>
      <c r="O15"/>
      <c r="P15"/>
      <c r="T15" s="28"/>
    </row>
    <row r="16" customFormat="1" ht="45" spans="1:20">
      <c r="A16" s="16">
        <f>IF(J16&lt;&gt;"",COUNTA(J$1:J16),"")</f>
        <v>9</v>
      </c>
      <c r="B16" s="17" t="s">
        <v>36</v>
      </c>
      <c r="C16" s="18" t="s">
        <v>37</v>
      </c>
      <c r="D16" s="19" t="s">
        <v>24</v>
      </c>
      <c r="E16" s="20">
        <v>5.4668</v>
      </c>
      <c r="F16" s="18"/>
      <c r="G16" s="20"/>
      <c r="H16" s="18" t="s">
        <v>38</v>
      </c>
      <c r="I16"/>
      <c r="J16" s="3" t="s">
        <v>14</v>
      </c>
      <c r="K16"/>
      <c r="L16"/>
      <c r="M16"/>
      <c r="N16"/>
      <c r="O16"/>
      <c r="P16"/>
      <c r="T16" s="28"/>
    </row>
    <row r="17" customFormat="1" ht="101.25" spans="1:20">
      <c r="A17" s="16">
        <f>IF(J17&lt;&gt;"",COUNTA(J$1:J17),"")</f>
        <v>10</v>
      </c>
      <c r="B17" s="17" t="s">
        <v>39</v>
      </c>
      <c r="C17" s="18" t="s">
        <v>20</v>
      </c>
      <c r="D17" s="19" t="s">
        <v>17</v>
      </c>
      <c r="E17" s="22">
        <v>87.4688</v>
      </c>
      <c r="F17" s="18"/>
      <c r="G17" s="20"/>
      <c r="H17" s="18" t="s">
        <v>40</v>
      </c>
      <c r="I17"/>
      <c r="J17" s="3" t="s">
        <v>14</v>
      </c>
      <c r="K17"/>
      <c r="L17"/>
      <c r="M17"/>
      <c r="N17"/>
      <c r="O17"/>
      <c r="P17"/>
      <c r="T17" s="28"/>
    </row>
    <row r="18" customFormat="1" ht="33.75" spans="1:20">
      <c r="A18" s="16">
        <f>IF(J18&lt;&gt;"",COUNTA(J$1:J18),"")</f>
        <v>11</v>
      </c>
      <c r="B18" s="17" t="s">
        <v>41</v>
      </c>
      <c r="C18" s="18" t="s">
        <v>42</v>
      </c>
      <c r="D18" s="19" t="s">
        <v>43</v>
      </c>
      <c r="E18" s="20">
        <v>136.67</v>
      </c>
      <c r="F18" s="18"/>
      <c r="G18" s="20"/>
      <c r="H18" s="18" t="s">
        <v>44</v>
      </c>
      <c r="I18"/>
      <c r="J18" s="3" t="s">
        <v>14</v>
      </c>
      <c r="K18"/>
      <c r="L18"/>
      <c r="M18"/>
      <c r="N18"/>
      <c r="O18"/>
      <c r="P18"/>
      <c r="T18" s="28"/>
    </row>
    <row r="19" customFormat="1" ht="33.75" spans="1:20">
      <c r="A19" s="16">
        <f>IF(J19&lt;&gt;"",COUNTA(J$1:J19),"")</f>
        <v>12</v>
      </c>
      <c r="B19" s="17" t="s">
        <v>45</v>
      </c>
      <c r="C19" s="18" t="s">
        <v>46</v>
      </c>
      <c r="D19" s="19" t="s">
        <v>43</v>
      </c>
      <c r="E19" s="23">
        <v>150.337</v>
      </c>
      <c r="F19" s="18"/>
      <c r="G19" s="20"/>
      <c r="H19" s="18" t="s">
        <v>47</v>
      </c>
      <c r="I19"/>
      <c r="J19" s="3" t="s">
        <v>14</v>
      </c>
      <c r="K19"/>
      <c r="L19"/>
      <c r="M19"/>
      <c r="N19"/>
      <c r="O19"/>
      <c r="P19"/>
      <c r="T19" s="28"/>
    </row>
    <row r="20" customFormat="1" ht="33.75" spans="1:20">
      <c r="A20" s="16">
        <f>IF(J20&lt;&gt;"",COUNTA(J$1:J20),"")</f>
        <v>13</v>
      </c>
      <c r="B20" s="17" t="s">
        <v>48</v>
      </c>
      <c r="C20" s="18" t="s">
        <v>49</v>
      </c>
      <c r="D20" s="19" t="s">
        <v>24</v>
      </c>
      <c r="E20" s="20">
        <v>27.334</v>
      </c>
      <c r="F20" s="18"/>
      <c r="G20" s="20"/>
      <c r="H20" s="18" t="s">
        <v>50</v>
      </c>
      <c r="I20"/>
      <c r="J20" s="3" t="s">
        <v>14</v>
      </c>
      <c r="K20"/>
      <c r="L20"/>
      <c r="M20"/>
      <c r="N20"/>
      <c r="O20"/>
      <c r="P20"/>
      <c r="T20" s="28"/>
    </row>
    <row r="21" customFormat="1" ht="22.5" spans="1:20">
      <c r="A21" s="16">
        <f>IF(J21&lt;&gt;"",COUNTA(J$1:J21),"")</f>
        <v>14</v>
      </c>
      <c r="B21" s="17" t="s">
        <v>51</v>
      </c>
      <c r="C21" s="18" t="s">
        <v>52</v>
      </c>
      <c r="D21" s="19" t="s">
        <v>24</v>
      </c>
      <c r="E21" s="22">
        <v>30.0674</v>
      </c>
      <c r="F21" s="18"/>
      <c r="G21" s="20"/>
      <c r="H21" s="18" t="s">
        <v>53</v>
      </c>
      <c r="I21"/>
      <c r="J21" s="3" t="s">
        <v>14</v>
      </c>
      <c r="K21"/>
      <c r="L21"/>
      <c r="M21"/>
      <c r="N21"/>
      <c r="O21"/>
      <c r="P21"/>
      <c r="T21" s="28"/>
    </row>
    <row r="22" customFormat="1" ht="101.25" spans="1:20">
      <c r="A22" s="16">
        <f>IF(J22&lt;&gt;"",COUNTA(J$1:J22),"")</f>
        <v>15</v>
      </c>
      <c r="B22" s="17" t="s">
        <v>54</v>
      </c>
      <c r="C22" s="18" t="s">
        <v>55</v>
      </c>
      <c r="D22" s="19" t="s">
        <v>17</v>
      </c>
      <c r="E22" s="21">
        <v>-48.10784</v>
      </c>
      <c r="F22" s="18"/>
      <c r="G22" s="20"/>
      <c r="H22" s="18" t="s">
        <v>56</v>
      </c>
      <c r="I22"/>
      <c r="J22" s="3" t="s">
        <v>14</v>
      </c>
      <c r="K22"/>
      <c r="L22"/>
      <c r="M22"/>
      <c r="N22"/>
      <c r="O22"/>
      <c r="P22"/>
      <c r="T22" s="28"/>
    </row>
    <row r="23" customFormat="1" ht="101.25" spans="1:20">
      <c r="A23" s="16">
        <f>IF(J23&lt;&gt;"",COUNTA(J$1:J23),"")</f>
        <v>16</v>
      </c>
      <c r="B23" s="17" t="s">
        <v>57</v>
      </c>
      <c r="C23" s="18" t="s">
        <v>58</v>
      </c>
      <c r="D23" s="19" t="s">
        <v>17</v>
      </c>
      <c r="E23" s="21">
        <v>48.10784</v>
      </c>
      <c r="F23" s="18"/>
      <c r="G23" s="20"/>
      <c r="H23" s="18" t="s">
        <v>59</v>
      </c>
      <c r="I23"/>
      <c r="J23" s="3" t="s">
        <v>14</v>
      </c>
      <c r="K23"/>
      <c r="L23"/>
      <c r="M23"/>
      <c r="N23"/>
      <c r="O23"/>
      <c r="P23"/>
      <c r="T23" s="28"/>
    </row>
    <row r="24" customFormat="1" ht="45" spans="1:20">
      <c r="A24" s="16">
        <f>IF(J24&lt;&gt;"",COUNTA(J$1:J24),"")</f>
        <v>17</v>
      </c>
      <c r="B24" s="17" t="s">
        <v>60</v>
      </c>
      <c r="C24" s="18" t="s">
        <v>61</v>
      </c>
      <c r="D24" s="19" t="s">
        <v>43</v>
      </c>
      <c r="E24" s="20">
        <v>136.67</v>
      </c>
      <c r="F24" s="18"/>
      <c r="G24" s="20"/>
      <c r="H24" s="18" t="s">
        <v>62</v>
      </c>
      <c r="I24"/>
      <c r="J24" s="3" t="s">
        <v>14</v>
      </c>
      <c r="K24"/>
      <c r="L24"/>
      <c r="M24"/>
      <c r="N24"/>
      <c r="O24"/>
      <c r="P24"/>
      <c r="T24" s="28"/>
    </row>
    <row r="25" customFormat="1" ht="45" spans="1:20">
      <c r="A25" s="16">
        <f>IF(J25&lt;&gt;"",COUNTA(J$1:J25),"")</f>
        <v>18</v>
      </c>
      <c r="B25" s="17" t="s">
        <v>63</v>
      </c>
      <c r="C25" s="18" t="s">
        <v>64</v>
      </c>
      <c r="D25" s="19" t="s">
        <v>24</v>
      </c>
      <c r="E25" s="24">
        <v>26.035635</v>
      </c>
      <c r="F25" s="18"/>
      <c r="G25" s="20"/>
      <c r="H25" s="18" t="s">
        <v>65</v>
      </c>
      <c r="I25"/>
      <c r="J25" s="3" t="s">
        <v>14</v>
      </c>
      <c r="K25"/>
      <c r="L25"/>
      <c r="M25"/>
      <c r="N25"/>
      <c r="O25"/>
      <c r="P25"/>
      <c r="T25" s="28"/>
    </row>
    <row r="26" customFormat="1" ht="101.25" spans="1:20">
      <c r="A26" s="16">
        <f>IF(J26&lt;&gt;"",COUNTA(J$1:J26),"")</f>
        <v>19</v>
      </c>
      <c r="B26" s="17" t="s">
        <v>66</v>
      </c>
      <c r="C26" s="18" t="s">
        <v>55</v>
      </c>
      <c r="D26" s="19" t="s">
        <v>17</v>
      </c>
      <c r="E26" s="24">
        <v>-41.657016</v>
      </c>
      <c r="F26" s="18"/>
      <c r="G26" s="20"/>
      <c r="H26" s="18" t="s">
        <v>67</v>
      </c>
      <c r="I26"/>
      <c r="J26" s="3" t="s">
        <v>14</v>
      </c>
      <c r="K26"/>
      <c r="L26"/>
      <c r="M26"/>
      <c r="N26"/>
      <c r="O26"/>
      <c r="P26"/>
      <c r="T26" s="28"/>
    </row>
    <row r="27" customFormat="1" ht="101.25" spans="1:20">
      <c r="A27" s="16">
        <f>IF(J27&lt;&gt;"",COUNTA(J$1:J27),"")</f>
        <v>20</v>
      </c>
      <c r="B27" s="17" t="s">
        <v>68</v>
      </c>
      <c r="C27" s="18" t="s">
        <v>69</v>
      </c>
      <c r="D27" s="19" t="s">
        <v>17</v>
      </c>
      <c r="E27" s="24">
        <v>41.657016</v>
      </c>
      <c r="F27" s="18"/>
      <c r="G27" s="20"/>
      <c r="H27" s="18" t="s">
        <v>70</v>
      </c>
      <c r="I27"/>
      <c r="J27" s="3" t="s">
        <v>14</v>
      </c>
      <c r="K27"/>
      <c r="L27"/>
      <c r="M27"/>
      <c r="N27"/>
      <c r="O27"/>
      <c r="P27"/>
      <c r="T27" s="28"/>
    </row>
    <row r="28" customFormat="1" ht="56.25" spans="1:20">
      <c r="A28" s="16">
        <f>IF(J28&lt;&gt;"",COUNTA(J$1:J28),"")</f>
        <v>21</v>
      </c>
      <c r="B28" s="17" t="s">
        <v>71</v>
      </c>
      <c r="C28" s="18" t="s">
        <v>72</v>
      </c>
      <c r="D28" s="19" t="s">
        <v>43</v>
      </c>
      <c r="E28" s="20">
        <v>136.67</v>
      </c>
      <c r="F28" s="18"/>
      <c r="G28" s="20"/>
      <c r="H28" s="18" t="s">
        <v>44</v>
      </c>
      <c r="I28"/>
      <c r="J28" s="3" t="s">
        <v>14</v>
      </c>
      <c r="K28"/>
      <c r="L28"/>
      <c r="M28"/>
      <c r="N28"/>
      <c r="O28"/>
      <c r="P28"/>
      <c r="T28" s="28"/>
    </row>
    <row r="29" customFormat="1" ht="15" spans="1:20">
      <c r="A29" s="16">
        <f>IF(J29&lt;&gt;"",COUNTA(J$1:J29),"")</f>
        <v>22</v>
      </c>
      <c r="B29" s="17" t="s">
        <v>73</v>
      </c>
      <c r="C29" s="18" t="s">
        <v>74</v>
      </c>
      <c r="D29" s="19" t="s">
        <v>75</v>
      </c>
      <c r="E29" s="25">
        <v>0.0888355</v>
      </c>
      <c r="F29" s="18"/>
      <c r="G29" s="20"/>
      <c r="H29" s="18" t="s">
        <v>21</v>
      </c>
      <c r="I29"/>
      <c r="J29" s="3" t="s">
        <v>14</v>
      </c>
      <c r="K29"/>
      <c r="L29"/>
      <c r="M29"/>
      <c r="N29"/>
      <c r="O29"/>
      <c r="P29"/>
      <c r="T29" s="28"/>
    </row>
    <row r="30" customFormat="1" ht="22.5" spans="1:20">
      <c r="A30" s="16">
        <f>IF(J30&lt;&gt;"",COUNTA(J$1:J30),"")</f>
        <v>23</v>
      </c>
      <c r="B30" s="17" t="s">
        <v>76</v>
      </c>
      <c r="C30" s="18" t="s">
        <v>77</v>
      </c>
      <c r="D30" s="19" t="s">
        <v>75</v>
      </c>
      <c r="E30" s="25">
        <v>12.9412823</v>
      </c>
      <c r="F30" s="18"/>
      <c r="G30" s="20"/>
      <c r="H30" s="18" t="s">
        <v>78</v>
      </c>
      <c r="I30"/>
      <c r="J30" s="3" t="s">
        <v>14</v>
      </c>
      <c r="K30"/>
      <c r="L30"/>
      <c r="M30"/>
      <c r="N30"/>
      <c r="O30"/>
      <c r="P30"/>
      <c r="T30" s="28"/>
    </row>
    <row r="31" customFormat="1" ht="45" spans="1:20">
      <c r="A31" s="16">
        <f>IF(J31&lt;&gt;"",COUNTA(J$1:J31),"")</f>
        <v>24</v>
      </c>
      <c r="B31" s="17" t="s">
        <v>79</v>
      </c>
      <c r="C31" s="18" t="s">
        <v>80</v>
      </c>
      <c r="D31" s="19" t="s">
        <v>43</v>
      </c>
      <c r="E31" s="20">
        <v>136.67</v>
      </c>
      <c r="F31" s="18"/>
      <c r="G31" s="20"/>
      <c r="H31" s="18" t="s">
        <v>44</v>
      </c>
      <c r="I31"/>
      <c r="J31" s="3" t="s">
        <v>14</v>
      </c>
      <c r="K31"/>
      <c r="L31"/>
      <c r="M31"/>
      <c r="N31"/>
      <c r="O31"/>
      <c r="P31"/>
      <c r="T31" s="28"/>
    </row>
    <row r="32" customFormat="1" ht="22.5" spans="1:20">
      <c r="A32" s="16">
        <f>IF(J32&lt;&gt;"",COUNTA(J$1:J32),"")</f>
        <v>25</v>
      </c>
      <c r="B32" s="17" t="s">
        <v>81</v>
      </c>
      <c r="C32" s="18" t="s">
        <v>77</v>
      </c>
      <c r="D32" s="19" t="s">
        <v>75</v>
      </c>
      <c r="E32" s="25">
        <v>3.2363456</v>
      </c>
      <c r="F32" s="18"/>
      <c r="G32" s="20"/>
      <c r="H32" s="18" t="s">
        <v>82</v>
      </c>
      <c r="I32"/>
      <c r="J32" s="3" t="s">
        <v>14</v>
      </c>
      <c r="K32"/>
      <c r="L32"/>
      <c r="M32"/>
      <c r="N32"/>
      <c r="O32"/>
      <c r="P32"/>
      <c r="T32" s="28"/>
    </row>
    <row r="33" customFormat="1" ht="15" spans="1:20">
      <c r="A33" s="15" t="s">
        <v>83</v>
      </c>
      <c r="B33" s="15"/>
      <c r="C33" s="15"/>
      <c r="D33" s="15"/>
      <c r="E33" s="15"/>
      <c r="F33" s="15"/>
      <c r="G33" s="15"/>
      <c r="H33" s="15"/>
      <c r="I33"/>
      <c r="J33"/>
      <c r="K33"/>
      <c r="L33"/>
      <c r="M33"/>
      <c r="N33"/>
      <c r="O33"/>
      <c r="P33"/>
      <c r="T33" s="28" t="s">
        <v>83</v>
      </c>
    </row>
    <row r="34" customFormat="1" ht="45" spans="1:20">
      <c r="A34" s="16">
        <f>IF(J34&lt;&gt;"",COUNTA(J$1:J34),"")</f>
        <v>26</v>
      </c>
      <c r="B34" s="17" t="s">
        <v>84</v>
      </c>
      <c r="C34" s="18" t="s">
        <v>34</v>
      </c>
      <c r="D34" s="19" t="s">
        <v>24</v>
      </c>
      <c r="E34" s="20">
        <v>6.0192</v>
      </c>
      <c r="F34" s="18"/>
      <c r="G34" s="20"/>
      <c r="H34" s="18" t="s">
        <v>85</v>
      </c>
      <c r="I34"/>
      <c r="J34" s="3" t="s">
        <v>14</v>
      </c>
      <c r="K34"/>
      <c r="L34"/>
      <c r="M34"/>
      <c r="N34"/>
      <c r="O34"/>
      <c r="P34"/>
      <c r="T34" s="28"/>
    </row>
    <row r="35" customFormat="1" ht="45" spans="1:20">
      <c r="A35" s="16">
        <f>IF(J35&lt;&gt;"",COUNTA(J$1:J35),"")</f>
        <v>27</v>
      </c>
      <c r="B35" s="17" t="s">
        <v>86</v>
      </c>
      <c r="C35" s="18" t="s">
        <v>37</v>
      </c>
      <c r="D35" s="19" t="s">
        <v>24</v>
      </c>
      <c r="E35" s="20">
        <v>6.0192</v>
      </c>
      <c r="F35" s="18"/>
      <c r="G35" s="20"/>
      <c r="H35" s="18" t="s">
        <v>87</v>
      </c>
      <c r="I35"/>
      <c r="J35" s="3" t="s">
        <v>14</v>
      </c>
      <c r="K35"/>
      <c r="L35"/>
      <c r="M35"/>
      <c r="N35"/>
      <c r="O35"/>
      <c r="P35"/>
      <c r="T35" s="28"/>
    </row>
    <row r="36" customFormat="1" ht="101.25" spans="1:20">
      <c r="A36" s="16">
        <f>IF(J36&lt;&gt;"",COUNTA(J$1:J36),"")</f>
        <v>28</v>
      </c>
      <c r="B36" s="17" t="s">
        <v>88</v>
      </c>
      <c r="C36" s="18" t="s">
        <v>20</v>
      </c>
      <c r="D36" s="19" t="s">
        <v>17</v>
      </c>
      <c r="E36" s="21">
        <v>9.63072</v>
      </c>
      <c r="F36" s="18"/>
      <c r="G36" s="20"/>
      <c r="H36" s="18" t="s">
        <v>89</v>
      </c>
      <c r="I36"/>
      <c r="J36" s="3" t="s">
        <v>14</v>
      </c>
      <c r="K36"/>
      <c r="L36"/>
      <c r="M36"/>
      <c r="N36"/>
      <c r="O36"/>
      <c r="P36"/>
      <c r="T36" s="28"/>
    </row>
    <row r="37" customFormat="1" ht="33.75" spans="1:20">
      <c r="A37" s="16">
        <f>IF(J37&lt;&gt;"",COUNTA(J$1:J37),"")</f>
        <v>29</v>
      </c>
      <c r="B37" s="17" t="s">
        <v>90</v>
      </c>
      <c r="C37" s="18" t="s">
        <v>91</v>
      </c>
      <c r="D37" s="19" t="s">
        <v>24</v>
      </c>
      <c r="E37" s="20">
        <v>1.5894</v>
      </c>
      <c r="F37" s="18"/>
      <c r="G37" s="20"/>
      <c r="H37" s="18" t="s">
        <v>92</v>
      </c>
      <c r="I37"/>
      <c r="J37" s="3" t="s">
        <v>14</v>
      </c>
      <c r="K37"/>
      <c r="L37"/>
      <c r="M37"/>
      <c r="N37"/>
      <c r="O37"/>
      <c r="P37"/>
      <c r="T37" s="28"/>
    </row>
    <row r="38" customFormat="1" ht="33.75" spans="1:20">
      <c r="A38" s="16">
        <f>IF(J38&lt;&gt;"",COUNTA(J$1:J38),"")</f>
        <v>30</v>
      </c>
      <c r="B38" s="17" t="s">
        <v>93</v>
      </c>
      <c r="C38" s="18" t="s">
        <v>94</v>
      </c>
      <c r="D38" s="19" t="s">
        <v>24</v>
      </c>
      <c r="E38" s="24">
        <v>2.002644</v>
      </c>
      <c r="F38" s="18"/>
      <c r="G38" s="20"/>
      <c r="H38" s="18" t="s">
        <v>95</v>
      </c>
      <c r="I38"/>
      <c r="J38" s="3" t="s">
        <v>14</v>
      </c>
      <c r="K38"/>
      <c r="L38"/>
      <c r="M38"/>
      <c r="N38"/>
      <c r="O38"/>
      <c r="P38"/>
      <c r="T38" s="28"/>
    </row>
    <row r="39" customFormat="1" ht="101.25" spans="1:20">
      <c r="A39" s="16">
        <f>IF(J39&lt;&gt;"",COUNTA(J$1:J39),"")</f>
        <v>31</v>
      </c>
      <c r="B39" s="17" t="s">
        <v>96</v>
      </c>
      <c r="C39" s="18" t="s">
        <v>55</v>
      </c>
      <c r="D39" s="19" t="s">
        <v>17</v>
      </c>
      <c r="E39" s="25">
        <v>-3.2042304</v>
      </c>
      <c r="F39" s="18"/>
      <c r="G39" s="20"/>
      <c r="H39" s="18" t="s">
        <v>97</v>
      </c>
      <c r="I39"/>
      <c r="J39" s="3" t="s">
        <v>14</v>
      </c>
      <c r="K39"/>
      <c r="L39"/>
      <c r="M39"/>
      <c r="N39"/>
      <c r="O39"/>
      <c r="P39"/>
      <c r="T39" s="28"/>
    </row>
    <row r="40" customFormat="1" ht="101.25" spans="1:20">
      <c r="A40" s="16">
        <f>IF(J40&lt;&gt;"",COUNTA(J$1:J40),"")</f>
        <v>32</v>
      </c>
      <c r="B40" s="17" t="s">
        <v>98</v>
      </c>
      <c r="C40" s="18" t="s">
        <v>69</v>
      </c>
      <c r="D40" s="19" t="s">
        <v>17</v>
      </c>
      <c r="E40" s="25">
        <v>3.2042304</v>
      </c>
      <c r="F40" s="18"/>
      <c r="G40" s="20"/>
      <c r="H40" s="18" t="s">
        <v>99</v>
      </c>
      <c r="I40"/>
      <c r="J40" s="3" t="s">
        <v>14</v>
      </c>
      <c r="K40"/>
      <c r="L40"/>
      <c r="M40"/>
      <c r="N40"/>
      <c r="O40"/>
      <c r="P40"/>
      <c r="T40" s="28"/>
    </row>
    <row r="41" customFormat="1" ht="22.5" spans="1:20">
      <c r="A41" s="16">
        <f>IF(J41&lt;&gt;"",COUNTA(J$1:J41),"")</f>
        <v>33</v>
      </c>
      <c r="B41" s="17" t="s">
        <v>100</v>
      </c>
      <c r="C41" s="18" t="s">
        <v>101</v>
      </c>
      <c r="D41" s="19" t="s">
        <v>12</v>
      </c>
      <c r="E41" s="20">
        <v>16.92</v>
      </c>
      <c r="F41" s="18"/>
      <c r="G41" s="20"/>
      <c r="H41" s="18" t="s">
        <v>102</v>
      </c>
      <c r="I41"/>
      <c r="J41" s="3" t="s">
        <v>14</v>
      </c>
      <c r="K41"/>
      <c r="L41"/>
      <c r="M41"/>
      <c r="N41"/>
      <c r="O41"/>
      <c r="P41"/>
      <c r="T41" s="28"/>
    </row>
    <row r="42" customFormat="1" ht="22.5" spans="1:20">
      <c r="A42" s="16">
        <f>IF(J42&lt;&gt;"",COUNTA(J$1:J42),"")</f>
        <v>34</v>
      </c>
      <c r="B42" s="17" t="s">
        <v>103</v>
      </c>
      <c r="C42" s="18" t="s">
        <v>104</v>
      </c>
      <c r="D42" s="19" t="s">
        <v>24</v>
      </c>
      <c r="E42" s="21">
        <v>0.99828</v>
      </c>
      <c r="F42" s="18"/>
      <c r="G42" s="20"/>
      <c r="H42" s="18" t="s">
        <v>21</v>
      </c>
      <c r="I42"/>
      <c r="J42" s="3" t="s">
        <v>14</v>
      </c>
      <c r="K42"/>
      <c r="L42"/>
      <c r="M42"/>
      <c r="N42"/>
      <c r="O42"/>
      <c r="P42"/>
      <c r="T42" s="28"/>
    </row>
    <row r="43" customFormat="1" ht="33.75" spans="1:20">
      <c r="A43" s="16">
        <f>IF(J43&lt;&gt;"",COUNTA(J$1:J43),"")</f>
        <v>35</v>
      </c>
      <c r="B43" s="17" t="s">
        <v>105</v>
      </c>
      <c r="C43" s="18" t="s">
        <v>106</v>
      </c>
      <c r="D43" s="19" t="s">
        <v>24</v>
      </c>
      <c r="E43" s="22">
        <v>0.7614</v>
      </c>
      <c r="F43" s="18"/>
      <c r="G43" s="20"/>
      <c r="H43" s="18" t="s">
        <v>107</v>
      </c>
      <c r="I43"/>
      <c r="J43" s="3" t="s">
        <v>14</v>
      </c>
      <c r="K43"/>
      <c r="L43"/>
      <c r="M43"/>
      <c r="N43"/>
      <c r="O43"/>
      <c r="P43"/>
      <c r="T43" s="28"/>
    </row>
    <row r="44" customFormat="1" ht="33.75" spans="1:20">
      <c r="A44" s="16">
        <f>IF(J44&lt;&gt;"",COUNTA(J$1:J44),"")</f>
        <v>36</v>
      </c>
      <c r="B44" s="17" t="s">
        <v>108</v>
      </c>
      <c r="C44" s="18" t="s">
        <v>109</v>
      </c>
      <c r="D44" s="19" t="s">
        <v>12</v>
      </c>
      <c r="E44" s="20">
        <v>125.1</v>
      </c>
      <c r="F44" s="18"/>
      <c r="G44" s="20"/>
      <c r="H44" s="18" t="s">
        <v>110</v>
      </c>
      <c r="I44"/>
      <c r="J44" s="3" t="s">
        <v>14</v>
      </c>
      <c r="K44"/>
      <c r="L44"/>
      <c r="M44"/>
      <c r="N44"/>
      <c r="O44"/>
      <c r="P44"/>
      <c r="T44" s="28"/>
    </row>
    <row r="45" customFormat="1" ht="22.5" spans="1:20">
      <c r="A45" s="16">
        <f>IF(J45&lt;&gt;"",COUNTA(J$1:J45),"")</f>
        <v>37</v>
      </c>
      <c r="B45" s="17" t="s">
        <v>111</v>
      </c>
      <c r="C45" s="18" t="s">
        <v>104</v>
      </c>
      <c r="D45" s="19" t="s">
        <v>24</v>
      </c>
      <c r="E45" s="22">
        <v>6.1299</v>
      </c>
      <c r="F45" s="18"/>
      <c r="G45" s="20"/>
      <c r="H45" s="18" t="s">
        <v>21</v>
      </c>
      <c r="I45"/>
      <c r="J45" s="3" t="s">
        <v>14</v>
      </c>
      <c r="K45"/>
      <c r="L45"/>
      <c r="M45"/>
      <c r="N45"/>
      <c r="O45"/>
      <c r="P45"/>
      <c r="T45" s="28"/>
    </row>
    <row r="46" customFormat="1" ht="22.5" spans="1:20">
      <c r="A46" s="16">
        <f>IF(J46&lt;&gt;"",COUNTA(J$1:J46),"")</f>
        <v>38</v>
      </c>
      <c r="B46" s="17" t="s">
        <v>112</v>
      </c>
      <c r="C46" s="18" t="s">
        <v>113</v>
      </c>
      <c r="D46" s="19" t="s">
        <v>24</v>
      </c>
      <c r="E46" s="22">
        <v>2.0016</v>
      </c>
      <c r="F46" s="18"/>
      <c r="G46" s="20"/>
      <c r="H46" s="18" t="s">
        <v>21</v>
      </c>
      <c r="I46"/>
      <c r="J46" s="3" t="s">
        <v>14</v>
      </c>
      <c r="K46"/>
      <c r="L46"/>
      <c r="M46"/>
      <c r="N46"/>
      <c r="O46"/>
      <c r="P46"/>
      <c r="T46" s="28"/>
    </row>
    <row r="47" customFormat="1" ht="15" spans="1:20">
      <c r="A47" s="16">
        <f>IF(J47&lt;&gt;"",COUNTA(J$1:J47),"")</f>
        <v>39</v>
      </c>
      <c r="B47" s="17" t="s">
        <v>114</v>
      </c>
      <c r="C47" s="18" t="s">
        <v>115</v>
      </c>
      <c r="D47" s="19" t="s">
        <v>116</v>
      </c>
      <c r="E47" s="20">
        <v>14</v>
      </c>
      <c r="F47" s="18"/>
      <c r="G47" s="20"/>
      <c r="H47" s="18" t="s">
        <v>117</v>
      </c>
      <c r="I47"/>
      <c r="J47" s="3" t="s">
        <v>14</v>
      </c>
      <c r="K47"/>
      <c r="L47"/>
      <c r="M47"/>
      <c r="N47"/>
      <c r="O47"/>
      <c r="P47"/>
      <c r="T47" s="28"/>
    </row>
    <row r="48" customFormat="1" ht="45" spans="1:20">
      <c r="A48" s="16">
        <f>IF(J48&lt;&gt;"",COUNTA(J$1:J48),"")</f>
        <v>40</v>
      </c>
      <c r="B48" s="17" t="s">
        <v>118</v>
      </c>
      <c r="C48" s="18" t="s">
        <v>119</v>
      </c>
      <c r="D48" s="19" t="s">
        <v>120</v>
      </c>
      <c r="E48" s="26">
        <v>1</v>
      </c>
      <c r="F48" s="18"/>
      <c r="G48" s="20"/>
      <c r="H48" s="18" t="s">
        <v>21</v>
      </c>
      <c r="I48"/>
      <c r="J48" s="3" t="s">
        <v>14</v>
      </c>
      <c r="K48"/>
      <c r="L48"/>
      <c r="M48"/>
      <c r="N48"/>
      <c r="O48"/>
      <c r="P48"/>
      <c r="T48" s="28"/>
    </row>
    <row r="49" customFormat="1" ht="15" spans="1:20">
      <c r="A49" s="15" t="s">
        <v>121</v>
      </c>
      <c r="B49" s="15"/>
      <c r="C49" s="15"/>
      <c r="D49" s="15"/>
      <c r="E49" s="15"/>
      <c r="F49" s="15"/>
      <c r="G49" s="15"/>
      <c r="H49" s="15"/>
      <c r="I49"/>
      <c r="J49"/>
      <c r="K49"/>
      <c r="L49"/>
      <c r="M49"/>
      <c r="N49"/>
      <c r="O49"/>
      <c r="P49"/>
      <c r="T49" s="28" t="s">
        <v>121</v>
      </c>
    </row>
    <row r="50" customFormat="1" ht="33.75" spans="1:20">
      <c r="A50" s="16">
        <f>IF(J50&lt;&gt;"",COUNTA(J$1:J50),"")</f>
        <v>41</v>
      </c>
      <c r="B50" s="17" t="s">
        <v>122</v>
      </c>
      <c r="C50" s="18" t="s">
        <v>123</v>
      </c>
      <c r="D50" s="19" t="s">
        <v>24</v>
      </c>
      <c r="E50" s="20">
        <v>8.8125</v>
      </c>
      <c r="F50" s="18"/>
      <c r="G50" s="20"/>
      <c r="H50" s="18" t="s">
        <v>124</v>
      </c>
      <c r="I50"/>
      <c r="J50" s="3" t="s">
        <v>14</v>
      </c>
      <c r="K50"/>
      <c r="L50"/>
      <c r="M50"/>
      <c r="N50"/>
      <c r="O50"/>
      <c r="P50"/>
      <c r="T50" s="28"/>
    </row>
    <row r="51" customFormat="1" ht="45" spans="1:20">
      <c r="A51" s="16">
        <f>IF(J51&lt;&gt;"",COUNTA(J$1:J51),"")</f>
        <v>42</v>
      </c>
      <c r="B51" s="17" t="s">
        <v>125</v>
      </c>
      <c r="C51" s="18" t="s">
        <v>37</v>
      </c>
      <c r="D51" s="19" t="s">
        <v>24</v>
      </c>
      <c r="E51" s="20">
        <v>8.8125</v>
      </c>
      <c r="F51" s="18"/>
      <c r="G51" s="20"/>
      <c r="H51" s="18" t="s">
        <v>126</v>
      </c>
      <c r="I51"/>
      <c r="J51" s="3" t="s">
        <v>14</v>
      </c>
      <c r="K51"/>
      <c r="L51"/>
      <c r="M51"/>
      <c r="N51"/>
      <c r="O51"/>
      <c r="P51"/>
      <c r="T51" s="28"/>
    </row>
    <row r="52" customFormat="1" ht="101.25" spans="1:20">
      <c r="A52" s="16">
        <f>IF(J52&lt;&gt;"",COUNTA(J$1:J52),"")</f>
        <v>43</v>
      </c>
      <c r="B52" s="17" t="s">
        <v>127</v>
      </c>
      <c r="C52" s="18" t="s">
        <v>20</v>
      </c>
      <c r="D52" s="19" t="s">
        <v>17</v>
      </c>
      <c r="E52" s="27">
        <v>14.1</v>
      </c>
      <c r="F52" s="18"/>
      <c r="G52" s="20"/>
      <c r="H52" s="18" t="s">
        <v>128</v>
      </c>
      <c r="I52"/>
      <c r="J52" s="3" t="s">
        <v>14</v>
      </c>
      <c r="K52"/>
      <c r="L52"/>
      <c r="M52"/>
      <c r="N52"/>
      <c r="O52"/>
      <c r="P52"/>
      <c r="T52" s="28"/>
    </row>
    <row r="53" customFormat="1" ht="45" spans="1:20">
      <c r="A53" s="16">
        <f>IF(J53&lt;&gt;"",COUNTA(J$1:J53),"")</f>
        <v>44</v>
      </c>
      <c r="B53" s="17" t="s">
        <v>129</v>
      </c>
      <c r="C53" s="18" t="s">
        <v>130</v>
      </c>
      <c r="D53" s="19" t="s">
        <v>43</v>
      </c>
      <c r="E53" s="20">
        <v>58.75</v>
      </c>
      <c r="F53" s="18"/>
      <c r="G53" s="20"/>
      <c r="H53" s="18" t="s">
        <v>131</v>
      </c>
      <c r="I53"/>
      <c r="J53" s="3" t="s">
        <v>14</v>
      </c>
      <c r="K53"/>
      <c r="L53"/>
      <c r="M53"/>
      <c r="N53"/>
      <c r="O53"/>
      <c r="P53"/>
      <c r="T53" s="28"/>
    </row>
    <row r="54" customFormat="1" ht="15" spans="1:20">
      <c r="A54" s="16">
        <f>IF(J54&lt;&gt;"",COUNTA(J$1:J54),"")</f>
        <v>45</v>
      </c>
      <c r="B54" s="17" t="s">
        <v>132</v>
      </c>
      <c r="C54" s="18" t="s">
        <v>133</v>
      </c>
      <c r="D54" s="19" t="s">
        <v>24</v>
      </c>
      <c r="E54" s="22">
        <v>8.8125</v>
      </c>
      <c r="F54" s="18"/>
      <c r="G54" s="20"/>
      <c r="H54" s="18" t="s">
        <v>21</v>
      </c>
      <c r="I54"/>
      <c r="J54" s="3" t="s">
        <v>14</v>
      </c>
      <c r="K54"/>
      <c r="L54"/>
      <c r="M54"/>
      <c r="N54"/>
      <c r="O54"/>
      <c r="P54"/>
      <c r="T54" s="28"/>
    </row>
    <row r="55" customFormat="1" ht="33.75" spans="1:20">
      <c r="A55" s="16">
        <f>IF(J55&lt;&gt;"",COUNTA(J$1:J55),"")</f>
        <v>46</v>
      </c>
      <c r="B55" s="17" t="s">
        <v>134</v>
      </c>
      <c r="C55" s="18" t="s">
        <v>135</v>
      </c>
      <c r="D55" s="19" t="s">
        <v>43</v>
      </c>
      <c r="E55" s="20">
        <v>58.75</v>
      </c>
      <c r="F55" s="18"/>
      <c r="G55" s="20"/>
      <c r="H55" s="18" t="s">
        <v>131</v>
      </c>
      <c r="I55"/>
      <c r="J55" s="3" t="s">
        <v>14</v>
      </c>
      <c r="K55"/>
      <c r="L55"/>
      <c r="M55"/>
      <c r="N55"/>
      <c r="O55"/>
      <c r="P55"/>
      <c r="T55" s="28"/>
    </row>
    <row r="56" customFormat="1" ht="22.5" spans="1:20">
      <c r="A56" s="16">
        <f>IF(J56&lt;&gt;"",COUNTA(J$1:J56),"")</f>
        <v>47</v>
      </c>
      <c r="B56" s="17" t="s">
        <v>136</v>
      </c>
      <c r="C56" s="18" t="s">
        <v>137</v>
      </c>
      <c r="D56" s="19" t="s">
        <v>138</v>
      </c>
      <c r="E56" s="23">
        <v>1.175</v>
      </c>
      <c r="F56" s="18"/>
      <c r="G56" s="20"/>
      <c r="H56" s="18" t="s">
        <v>21</v>
      </c>
      <c r="I56"/>
      <c r="J56" s="3" t="s">
        <v>14</v>
      </c>
      <c r="K56"/>
      <c r="L56"/>
      <c r="M56"/>
      <c r="N56"/>
      <c r="O56"/>
      <c r="P56"/>
      <c r="T56" s="28"/>
    </row>
    <row r="57" customFormat="1" ht="15" spans="1:20">
      <c r="A57" s="15" t="s">
        <v>139</v>
      </c>
      <c r="B57" s="15"/>
      <c r="C57" s="15"/>
      <c r="D57" s="15"/>
      <c r="E57" s="15"/>
      <c r="F57" s="15"/>
      <c r="G57" s="15"/>
      <c r="H57" s="15"/>
      <c r="I57"/>
      <c r="J57"/>
      <c r="K57"/>
      <c r="L57"/>
      <c r="M57"/>
      <c r="N57"/>
      <c r="O57"/>
      <c r="P57"/>
      <c r="T57" s="28" t="s">
        <v>139</v>
      </c>
    </row>
    <row r="58" customFormat="1" ht="22.5" spans="1:20">
      <c r="A58" s="16">
        <f>IF(J58&lt;&gt;"",COUNTA(J$1:J58),"")</f>
        <v>48</v>
      </c>
      <c r="B58" s="17" t="s">
        <v>140</v>
      </c>
      <c r="C58" s="18" t="s">
        <v>141</v>
      </c>
      <c r="D58" s="19" t="s">
        <v>12</v>
      </c>
      <c r="E58" s="20">
        <v>44</v>
      </c>
      <c r="F58" s="18"/>
      <c r="G58" s="20"/>
      <c r="H58" s="18" t="s">
        <v>142</v>
      </c>
      <c r="I58"/>
      <c r="J58" s="3" t="s">
        <v>14</v>
      </c>
      <c r="K58"/>
      <c r="L58"/>
      <c r="M58"/>
      <c r="N58"/>
      <c r="O58"/>
      <c r="P58"/>
      <c r="T58" s="28"/>
    </row>
    <row r="59" customFormat="1" ht="22.5" spans="1:20">
      <c r="A59" s="16">
        <f>IF(J59&lt;&gt;"",COUNTA(J$1:J59),"")</f>
        <v>49</v>
      </c>
      <c r="B59" s="17" t="s">
        <v>143</v>
      </c>
      <c r="C59" s="18" t="s">
        <v>144</v>
      </c>
      <c r="D59" s="19" t="s">
        <v>24</v>
      </c>
      <c r="E59" s="27">
        <v>2.3</v>
      </c>
      <c r="F59" s="18"/>
      <c r="G59" s="20"/>
      <c r="H59" s="18" t="s">
        <v>145</v>
      </c>
      <c r="I59"/>
      <c r="J59" s="3" t="s">
        <v>14</v>
      </c>
      <c r="K59"/>
      <c r="L59"/>
      <c r="M59"/>
      <c r="N59"/>
      <c r="O59"/>
      <c r="P59"/>
      <c r="T59" s="28"/>
    </row>
    <row r="60" customFormat="1" ht="15" spans="1:20">
      <c r="A60" s="16">
        <f>IF(J60&lt;&gt;"",COUNTA(J$1:J60),"")</f>
        <v>50</v>
      </c>
      <c r="B60" s="17" t="s">
        <v>146</v>
      </c>
      <c r="C60" s="18" t="s">
        <v>147</v>
      </c>
      <c r="D60" s="19" t="s">
        <v>75</v>
      </c>
      <c r="E60" s="22">
        <v>0.0115</v>
      </c>
      <c r="F60" s="18"/>
      <c r="G60" s="20"/>
      <c r="H60" s="18" t="s">
        <v>148</v>
      </c>
      <c r="I60"/>
      <c r="J60" s="3" t="s">
        <v>14</v>
      </c>
      <c r="K60"/>
      <c r="L60"/>
      <c r="M60"/>
      <c r="N60"/>
      <c r="O60"/>
      <c r="P60"/>
      <c r="T60" s="28"/>
    </row>
    <row r="61" customFormat="1" ht="33.75" spans="1:20">
      <c r="A61" s="16">
        <f>IF(J61&lt;&gt;"",COUNTA(J$1:J61),"")</f>
        <v>51</v>
      </c>
      <c r="B61" s="17" t="s">
        <v>149</v>
      </c>
      <c r="C61" s="18" t="s">
        <v>150</v>
      </c>
      <c r="D61" s="19" t="s">
        <v>12</v>
      </c>
      <c r="E61" s="26">
        <v>44</v>
      </c>
      <c r="F61" s="18"/>
      <c r="G61" s="20"/>
      <c r="H61" s="18" t="s">
        <v>151</v>
      </c>
      <c r="I61"/>
      <c r="J61" s="3" t="s">
        <v>14</v>
      </c>
      <c r="K61"/>
      <c r="L61"/>
      <c r="M61"/>
      <c r="N61"/>
      <c r="O61"/>
      <c r="P61"/>
      <c r="T61" s="28"/>
    </row>
    <row r="62" customFormat="1" ht="67.5" spans="1:20">
      <c r="A62" s="16">
        <f>IF(J62&lt;&gt;"",COUNTA(J$1:J62),"")</f>
        <v>52</v>
      </c>
      <c r="B62" s="17" t="s">
        <v>152</v>
      </c>
      <c r="C62" s="18" t="s">
        <v>153</v>
      </c>
      <c r="D62" s="19" t="s">
        <v>120</v>
      </c>
      <c r="E62" s="26">
        <v>1</v>
      </c>
      <c r="F62" s="18"/>
      <c r="G62" s="20"/>
      <c r="H62" s="18" t="s">
        <v>21</v>
      </c>
      <c r="I62"/>
      <c r="J62" s="3" t="s">
        <v>14</v>
      </c>
      <c r="K62"/>
      <c r="L62"/>
      <c r="M62"/>
      <c r="N62"/>
      <c r="O62"/>
      <c r="P62"/>
      <c r="T62" s="28"/>
    </row>
    <row r="63" customFormat="1" ht="15" spans="1:20">
      <c r="A63" s="15" t="s">
        <v>154</v>
      </c>
      <c r="B63" s="15"/>
      <c r="C63" s="15"/>
      <c r="D63" s="15"/>
      <c r="E63" s="15"/>
      <c r="F63" s="15"/>
      <c r="G63" s="15"/>
      <c r="H63" s="15"/>
      <c r="I63"/>
      <c r="J63"/>
      <c r="K63"/>
      <c r="L63"/>
      <c r="M63"/>
      <c r="N63"/>
      <c r="O63"/>
      <c r="P63"/>
      <c r="T63" s="28" t="s">
        <v>154</v>
      </c>
    </row>
    <row r="64" customFormat="1" ht="33.75" spans="1:20">
      <c r="A64" s="16">
        <f>IF(J64&lt;&gt;"",COUNTA(J$1:J64),"")</f>
        <v>53</v>
      </c>
      <c r="B64" s="17" t="s">
        <v>155</v>
      </c>
      <c r="C64" s="18" t="s">
        <v>156</v>
      </c>
      <c r="D64" s="19" t="s">
        <v>12</v>
      </c>
      <c r="E64" s="20">
        <v>16.1</v>
      </c>
      <c r="F64" s="18"/>
      <c r="G64" s="20"/>
      <c r="H64" s="18" t="s">
        <v>157</v>
      </c>
      <c r="I64"/>
      <c r="J64" s="3" t="s">
        <v>14</v>
      </c>
      <c r="K64"/>
      <c r="L64"/>
      <c r="M64"/>
      <c r="N64"/>
      <c r="O64"/>
      <c r="P64"/>
      <c r="T64" s="28"/>
    </row>
    <row r="65" customFormat="1" ht="15" spans="1:20">
      <c r="A65" s="16">
        <f>IF(J65&lt;&gt;"",COUNTA(J$1:J65),"")</f>
        <v>54</v>
      </c>
      <c r="B65" s="17" t="s">
        <v>158</v>
      </c>
      <c r="C65" s="18" t="s">
        <v>159</v>
      </c>
      <c r="D65" s="19" t="s">
        <v>75</v>
      </c>
      <c r="E65" s="21">
        <v>-0.00161</v>
      </c>
      <c r="F65" s="18"/>
      <c r="G65" s="20"/>
      <c r="H65" s="18" t="s">
        <v>21</v>
      </c>
      <c r="I65"/>
      <c r="J65" s="3" t="s">
        <v>14</v>
      </c>
      <c r="K65"/>
      <c r="L65"/>
      <c r="M65"/>
      <c r="N65"/>
      <c r="O65"/>
      <c r="P65"/>
      <c r="T65" s="28"/>
    </row>
    <row r="66" customFormat="1" ht="15" spans="1:20">
      <c r="A66" s="16">
        <f>IF(J66&lt;&gt;"",COUNTA(J$1:J66),"")</f>
        <v>55</v>
      </c>
      <c r="B66" s="17" t="s">
        <v>160</v>
      </c>
      <c r="C66" s="18" t="s">
        <v>74</v>
      </c>
      <c r="D66" s="19" t="s">
        <v>75</v>
      </c>
      <c r="E66" s="21">
        <v>0.01127</v>
      </c>
      <c r="F66" s="18"/>
      <c r="G66" s="20"/>
      <c r="H66" s="18" t="s">
        <v>21</v>
      </c>
      <c r="I66"/>
      <c r="J66" s="3" t="s">
        <v>14</v>
      </c>
      <c r="K66"/>
      <c r="L66"/>
      <c r="M66"/>
      <c r="N66"/>
      <c r="O66"/>
      <c r="P66"/>
      <c r="T66" s="28"/>
    </row>
    <row r="67" customFormat="1" ht="22.5" spans="1:20">
      <c r="A67" s="16">
        <f>IF(J67&lt;&gt;"",COUNTA(J$1:J67),"")</f>
        <v>56</v>
      </c>
      <c r="B67" s="17" t="s">
        <v>161</v>
      </c>
      <c r="C67" s="18" t="s">
        <v>162</v>
      </c>
      <c r="D67" s="19" t="s">
        <v>24</v>
      </c>
      <c r="E67" s="22">
        <v>0.1714</v>
      </c>
      <c r="F67" s="18"/>
      <c r="G67" s="20"/>
      <c r="H67" s="18" t="s">
        <v>163</v>
      </c>
      <c r="I67"/>
      <c r="J67" s="3" t="s">
        <v>14</v>
      </c>
      <c r="K67"/>
      <c r="L67"/>
      <c r="M67"/>
      <c r="N67"/>
      <c r="O67"/>
      <c r="P67"/>
      <c r="T67" s="28"/>
    </row>
    <row r="68" customFormat="1" ht="45" spans="1:20">
      <c r="A68" s="16">
        <f>IF(J68&lt;&gt;"",COUNTA(J$1:J68),"")</f>
        <v>57</v>
      </c>
      <c r="B68" s="17" t="s">
        <v>164</v>
      </c>
      <c r="C68" s="18" t="s">
        <v>64</v>
      </c>
      <c r="D68" s="19" t="s">
        <v>24</v>
      </c>
      <c r="E68" s="21">
        <v>0.21425</v>
      </c>
      <c r="F68" s="18"/>
      <c r="G68" s="20"/>
      <c r="H68" s="18" t="s">
        <v>21</v>
      </c>
      <c r="I68"/>
      <c r="J68" s="3" t="s">
        <v>14</v>
      </c>
      <c r="K68"/>
      <c r="L68"/>
      <c r="M68"/>
      <c r="N68"/>
      <c r="O68"/>
      <c r="P68"/>
      <c r="T68" s="28"/>
    </row>
    <row r="69" customFormat="1" ht="101.25" spans="1:20">
      <c r="A69" s="16">
        <f>IF(J69&lt;&gt;"",COUNTA(J$1:J69),"")</f>
        <v>58</v>
      </c>
      <c r="B69" s="17" t="s">
        <v>165</v>
      </c>
      <c r="C69" s="18" t="s">
        <v>55</v>
      </c>
      <c r="D69" s="19" t="s">
        <v>17</v>
      </c>
      <c r="E69" s="22">
        <v>-0.3428</v>
      </c>
      <c r="F69" s="18"/>
      <c r="G69" s="20"/>
      <c r="H69" s="18" t="s">
        <v>166</v>
      </c>
      <c r="I69"/>
      <c r="J69" s="3" t="s">
        <v>14</v>
      </c>
      <c r="K69"/>
      <c r="L69"/>
      <c r="M69"/>
      <c r="N69"/>
      <c r="O69"/>
      <c r="P69"/>
      <c r="T69" s="28"/>
    </row>
    <row r="70" customFormat="1" ht="101.25" spans="1:20">
      <c r="A70" s="16">
        <f>IF(J70&lt;&gt;"",COUNTA(J$1:J70),"")</f>
        <v>59</v>
      </c>
      <c r="B70" s="17" t="s">
        <v>167</v>
      </c>
      <c r="C70" s="18" t="s">
        <v>69</v>
      </c>
      <c r="D70" s="19" t="s">
        <v>17</v>
      </c>
      <c r="E70" s="22">
        <v>0.3428</v>
      </c>
      <c r="F70" s="18"/>
      <c r="G70" s="20"/>
      <c r="H70" s="18" t="s">
        <v>168</v>
      </c>
      <c r="I70"/>
      <c r="J70" s="3" t="s">
        <v>14</v>
      </c>
      <c r="K70"/>
      <c r="L70"/>
      <c r="M70"/>
      <c r="N70"/>
      <c r="O70"/>
      <c r="P70"/>
      <c r="T70" s="28"/>
    </row>
    <row r="71" customFormat="1" ht="33.75" spans="1:20">
      <c r="A71" s="16">
        <f>IF(J71&lt;&gt;"",COUNTA(J$1:J71),"")</f>
        <v>60</v>
      </c>
      <c r="B71" s="17" t="s">
        <v>169</v>
      </c>
      <c r="C71" s="18" t="s">
        <v>170</v>
      </c>
      <c r="D71" s="19" t="s">
        <v>43</v>
      </c>
      <c r="E71" s="20">
        <v>8.57</v>
      </c>
      <c r="F71" s="18"/>
      <c r="G71" s="20"/>
      <c r="H71" s="18" t="s">
        <v>171</v>
      </c>
      <c r="I71"/>
      <c r="J71" s="3" t="s">
        <v>14</v>
      </c>
      <c r="K71"/>
      <c r="L71"/>
      <c r="M71"/>
      <c r="N71"/>
      <c r="O71"/>
      <c r="P71"/>
      <c r="T71" s="28"/>
    </row>
    <row r="72" customFormat="1" ht="22.5" spans="1:20">
      <c r="A72" s="16">
        <f>IF(J72&lt;&gt;"",COUNTA(J$1:J72),"")</f>
        <v>61</v>
      </c>
      <c r="B72" s="17" t="s">
        <v>172</v>
      </c>
      <c r="C72" s="18" t="s">
        <v>173</v>
      </c>
      <c r="D72" s="19" t="s">
        <v>75</v>
      </c>
      <c r="E72" s="21">
        <v>1.01983</v>
      </c>
      <c r="F72" s="18"/>
      <c r="G72" s="20"/>
      <c r="H72" s="18" t="s">
        <v>21</v>
      </c>
      <c r="I72"/>
      <c r="J72" s="3" t="s">
        <v>14</v>
      </c>
      <c r="K72"/>
      <c r="L72"/>
      <c r="M72"/>
      <c r="N72"/>
      <c r="O72"/>
      <c r="P72"/>
      <c r="T72" s="28"/>
    </row>
    <row r="73" customFormat="1" ht="15" spans="1:20">
      <c r="A73" s="16">
        <f>IF(J73&lt;&gt;"",COUNTA(J$1:J73),"")</f>
        <v>62</v>
      </c>
      <c r="B73" s="17" t="s">
        <v>174</v>
      </c>
      <c r="C73" s="18" t="s">
        <v>74</v>
      </c>
      <c r="D73" s="19" t="s">
        <v>75</v>
      </c>
      <c r="E73" s="24">
        <v>0.005999</v>
      </c>
      <c r="F73" s="18"/>
      <c r="G73" s="20"/>
      <c r="H73" s="18" t="s">
        <v>21</v>
      </c>
      <c r="I73"/>
      <c r="J73" s="3" t="s">
        <v>14</v>
      </c>
      <c r="K73"/>
      <c r="L73"/>
      <c r="M73"/>
      <c r="N73"/>
      <c r="O73"/>
      <c r="P73"/>
      <c r="T73" s="28"/>
    </row>
    <row r="74" customFormat="1" ht="45" spans="1:20">
      <c r="A74" s="16">
        <f>IF(J74&lt;&gt;"",COUNTA(J$1:J74),"")</f>
        <v>63</v>
      </c>
      <c r="B74" s="17" t="s">
        <v>175</v>
      </c>
      <c r="C74" s="18" t="s">
        <v>16</v>
      </c>
      <c r="D74" s="19" t="s">
        <v>17</v>
      </c>
      <c r="E74" s="22">
        <v>0.7713</v>
      </c>
      <c r="F74" s="18"/>
      <c r="G74" s="20"/>
      <c r="H74" s="18" t="s">
        <v>21</v>
      </c>
      <c r="I74"/>
      <c r="J74" s="3" t="s">
        <v>14</v>
      </c>
      <c r="K74"/>
      <c r="L74"/>
      <c r="M74"/>
      <c r="N74"/>
      <c r="O74"/>
      <c r="P74"/>
      <c r="T74" s="28"/>
    </row>
    <row r="75" customFormat="1" ht="101.25" spans="1:20">
      <c r="A75" s="16">
        <f>IF(J75&lt;&gt;"",COUNTA(J$1:J75),"")</f>
        <v>64</v>
      </c>
      <c r="B75" s="17" t="s">
        <v>176</v>
      </c>
      <c r="C75" s="18" t="s">
        <v>20</v>
      </c>
      <c r="D75" s="19" t="s">
        <v>17</v>
      </c>
      <c r="E75" s="22">
        <v>0.7713</v>
      </c>
      <c r="F75" s="18"/>
      <c r="G75" s="20"/>
      <c r="H75" s="18" t="s">
        <v>21</v>
      </c>
      <c r="I75"/>
      <c r="J75" s="3" t="s">
        <v>14</v>
      </c>
      <c r="K75"/>
      <c r="L75"/>
      <c r="M75"/>
      <c r="N75"/>
      <c r="O75"/>
      <c r="P75"/>
      <c r="T75" s="28"/>
    </row>
    <row r="76" customFormat="1" ht="15" spans="1:20">
      <c r="A76" s="15" t="s">
        <v>177</v>
      </c>
      <c r="B76" s="15"/>
      <c r="C76" s="15"/>
      <c r="D76" s="15"/>
      <c r="E76" s="15"/>
      <c r="F76" s="15"/>
      <c r="G76" s="15"/>
      <c r="H76" s="15"/>
      <c r="I76"/>
      <c r="J76"/>
      <c r="K76"/>
      <c r="L76"/>
      <c r="M76"/>
      <c r="N76"/>
      <c r="O76"/>
      <c r="P76"/>
      <c r="T76" s="28" t="s">
        <v>177</v>
      </c>
    </row>
    <row r="77" customFormat="1" ht="15" spans="1:21">
      <c r="A77" s="29" t="s">
        <v>178</v>
      </c>
      <c r="B77" s="29"/>
      <c r="C77" s="29"/>
      <c r="D77" s="29"/>
      <c r="E77" s="29"/>
      <c r="F77" s="29"/>
      <c r="G77" s="29"/>
      <c r="H77" s="29"/>
      <c r="I77"/>
      <c r="J77"/>
      <c r="K77"/>
      <c r="L77"/>
      <c r="M77"/>
      <c r="N77"/>
      <c r="O77"/>
      <c r="P77"/>
      <c r="T77" s="28"/>
      <c r="U77" s="39" t="s">
        <v>178</v>
      </c>
    </row>
    <row r="78" customFormat="1" ht="78.75" spans="1:21">
      <c r="A78" s="16">
        <f>IF(J78&lt;&gt;"",COUNTA(J$1:J78),"")</f>
        <v>65</v>
      </c>
      <c r="B78" s="17" t="s">
        <v>179</v>
      </c>
      <c r="C78" s="18" t="s">
        <v>180</v>
      </c>
      <c r="D78" s="19" t="s">
        <v>43</v>
      </c>
      <c r="E78" s="20">
        <v>11.2</v>
      </c>
      <c r="F78" s="18"/>
      <c r="G78" s="20"/>
      <c r="H78" s="18" t="s">
        <v>181</v>
      </c>
      <c r="I78"/>
      <c r="J78" s="3" t="s">
        <v>14</v>
      </c>
      <c r="K78"/>
      <c r="L78"/>
      <c r="M78"/>
      <c r="N78"/>
      <c r="O78"/>
      <c r="P78"/>
      <c r="T78" s="28"/>
      <c r="U78" s="39"/>
    </row>
    <row r="79" customFormat="1" ht="33.75" spans="1:21">
      <c r="A79" s="16">
        <f>IF(J79&lt;&gt;"",COUNTA(J$1:J79),"")</f>
        <v>66</v>
      </c>
      <c r="B79" s="17" t="s">
        <v>182</v>
      </c>
      <c r="C79" s="18" t="s">
        <v>183</v>
      </c>
      <c r="D79" s="19" t="s">
        <v>138</v>
      </c>
      <c r="E79" s="30">
        <v>41.92</v>
      </c>
      <c r="F79" s="18"/>
      <c r="G79" s="20"/>
      <c r="H79" s="18" t="s">
        <v>184</v>
      </c>
      <c r="I79"/>
      <c r="J79" s="3" t="s">
        <v>14</v>
      </c>
      <c r="K79"/>
      <c r="L79"/>
      <c r="M79"/>
      <c r="N79"/>
      <c r="O79"/>
      <c r="P79"/>
      <c r="T79" s="28"/>
      <c r="U79" s="39"/>
    </row>
    <row r="80" customFormat="1" ht="33.75" spans="1:21">
      <c r="A80" s="16">
        <f>IF(J80&lt;&gt;"",COUNTA(J$1:J80),"")</f>
        <v>67</v>
      </c>
      <c r="B80" s="17" t="s">
        <v>185</v>
      </c>
      <c r="C80" s="18" t="s">
        <v>186</v>
      </c>
      <c r="D80" s="19" t="s">
        <v>138</v>
      </c>
      <c r="E80" s="26">
        <v>32</v>
      </c>
      <c r="F80" s="18"/>
      <c r="G80" s="20"/>
      <c r="H80" s="18" t="s">
        <v>187</v>
      </c>
      <c r="I80"/>
      <c r="J80" s="3" t="s">
        <v>14</v>
      </c>
      <c r="K80"/>
      <c r="L80"/>
      <c r="M80"/>
      <c r="N80"/>
      <c r="O80"/>
      <c r="P80"/>
      <c r="T80" s="28"/>
      <c r="U80" s="39"/>
    </row>
    <row r="81" customFormat="1" ht="45" spans="1:21">
      <c r="A81" s="16">
        <f>IF(J81&lt;&gt;"",COUNTA(J$1:J81),"")</f>
        <v>68</v>
      </c>
      <c r="B81" s="17" t="s">
        <v>188</v>
      </c>
      <c r="C81" s="18" t="s">
        <v>189</v>
      </c>
      <c r="D81" s="19" t="s">
        <v>190</v>
      </c>
      <c r="E81" s="22">
        <v>0.0216</v>
      </c>
      <c r="F81" s="18"/>
      <c r="G81" s="20"/>
      <c r="H81" s="18" t="s">
        <v>191</v>
      </c>
      <c r="I81"/>
      <c r="J81" s="3" t="s">
        <v>14</v>
      </c>
      <c r="K81"/>
      <c r="L81"/>
      <c r="M81"/>
      <c r="N81"/>
      <c r="O81"/>
      <c r="P81"/>
      <c r="T81" s="28"/>
      <c r="U81" s="39"/>
    </row>
    <row r="82" customFormat="1" ht="67.5" spans="1:21">
      <c r="A82" s="16">
        <f>IF(J82&lt;&gt;"",COUNTA(J$1:J82),"")</f>
        <v>69</v>
      </c>
      <c r="B82" s="17" t="s">
        <v>192</v>
      </c>
      <c r="C82" s="18" t="s">
        <v>193</v>
      </c>
      <c r="D82" s="19" t="s">
        <v>120</v>
      </c>
      <c r="E82" s="26">
        <v>2</v>
      </c>
      <c r="F82" s="18"/>
      <c r="G82" s="20"/>
      <c r="H82" s="18" t="s">
        <v>21</v>
      </c>
      <c r="I82"/>
      <c r="J82" s="3" t="s">
        <v>14</v>
      </c>
      <c r="K82"/>
      <c r="L82"/>
      <c r="M82"/>
      <c r="N82"/>
      <c r="O82"/>
      <c r="P82"/>
      <c r="T82" s="28"/>
      <c r="U82" s="39"/>
    </row>
    <row r="83" customFormat="1" ht="67.5" spans="1:21">
      <c r="A83" s="16">
        <f>IF(J83&lt;&gt;"",COUNTA(J$1:J83),"")</f>
        <v>70</v>
      </c>
      <c r="B83" s="17" t="s">
        <v>194</v>
      </c>
      <c r="C83" s="18" t="s">
        <v>195</v>
      </c>
      <c r="D83" s="19" t="s">
        <v>120</v>
      </c>
      <c r="E83" s="26">
        <v>2</v>
      </c>
      <c r="F83" s="18"/>
      <c r="G83" s="20"/>
      <c r="H83" s="18" t="s">
        <v>21</v>
      </c>
      <c r="I83"/>
      <c r="J83" s="3" t="s">
        <v>14</v>
      </c>
      <c r="K83"/>
      <c r="L83"/>
      <c r="M83"/>
      <c r="N83"/>
      <c r="O83"/>
      <c r="P83"/>
      <c r="T83" s="28"/>
      <c r="U83" s="39"/>
    </row>
    <row r="84" customFormat="1" ht="45" spans="1:21">
      <c r="A84" s="16">
        <f>IF(J84&lt;&gt;"",COUNTA(J$1:J84),"")</f>
        <v>71</v>
      </c>
      <c r="B84" s="17" t="s">
        <v>196</v>
      </c>
      <c r="C84" s="18" t="s">
        <v>197</v>
      </c>
      <c r="D84" s="19" t="s">
        <v>120</v>
      </c>
      <c r="E84" s="26">
        <v>4</v>
      </c>
      <c r="F84" s="18"/>
      <c r="G84" s="20"/>
      <c r="H84" s="18" t="s">
        <v>21</v>
      </c>
      <c r="I84"/>
      <c r="J84" s="3" t="s">
        <v>14</v>
      </c>
      <c r="K84"/>
      <c r="L84"/>
      <c r="M84"/>
      <c r="N84"/>
      <c r="O84"/>
      <c r="P84"/>
      <c r="T84" s="28"/>
      <c r="U84" s="39"/>
    </row>
    <row r="85" customFormat="1" ht="45" spans="1:21">
      <c r="A85" s="16">
        <f>IF(J85&lt;&gt;"",COUNTA(J$1:J85),"")</f>
        <v>72</v>
      </c>
      <c r="B85" s="17" t="s">
        <v>198</v>
      </c>
      <c r="C85" s="18" t="s">
        <v>199</v>
      </c>
      <c r="D85" s="19" t="s">
        <v>24</v>
      </c>
      <c r="E85" s="25">
        <v>0.0331776</v>
      </c>
      <c r="F85" s="18"/>
      <c r="G85" s="20"/>
      <c r="H85" s="18" t="s">
        <v>200</v>
      </c>
      <c r="I85"/>
      <c r="J85" s="3" t="s">
        <v>14</v>
      </c>
      <c r="K85"/>
      <c r="L85"/>
      <c r="M85"/>
      <c r="N85"/>
      <c r="O85"/>
      <c r="P85"/>
      <c r="T85" s="28"/>
      <c r="U85" s="39"/>
    </row>
    <row r="86" customFormat="1" ht="22.5" spans="1:21">
      <c r="A86" s="16">
        <f>IF(J86&lt;&gt;"",COUNTA(J$1:J86),"")</f>
        <v>73</v>
      </c>
      <c r="B86" s="17" t="s">
        <v>201</v>
      </c>
      <c r="C86" s="18" t="s">
        <v>144</v>
      </c>
      <c r="D86" s="19" t="s">
        <v>24</v>
      </c>
      <c r="E86" s="24">
        <v>0.122256</v>
      </c>
      <c r="F86" s="18"/>
      <c r="G86" s="20"/>
      <c r="H86" s="18" t="s">
        <v>21</v>
      </c>
      <c r="I86"/>
      <c r="J86" s="3" t="s">
        <v>14</v>
      </c>
      <c r="K86"/>
      <c r="L86"/>
      <c r="M86"/>
      <c r="N86"/>
      <c r="O86"/>
      <c r="P86"/>
      <c r="T86" s="28"/>
      <c r="U86" s="39"/>
    </row>
    <row r="87" customFormat="1" ht="15" spans="1:21">
      <c r="A87" s="29" t="s">
        <v>202</v>
      </c>
      <c r="B87" s="29"/>
      <c r="C87" s="29"/>
      <c r="D87" s="29"/>
      <c r="E87" s="29"/>
      <c r="F87" s="29"/>
      <c r="G87" s="29"/>
      <c r="H87" s="29"/>
      <c r="I87"/>
      <c r="J87"/>
      <c r="K87"/>
      <c r="L87"/>
      <c r="M87"/>
      <c r="N87"/>
      <c r="O87"/>
      <c r="P87"/>
      <c r="T87" s="28"/>
      <c r="U87" s="39" t="s">
        <v>202</v>
      </c>
    </row>
    <row r="88" customFormat="1" ht="22.5" spans="1:21">
      <c r="A88" s="16">
        <f>IF(J88&lt;&gt;"",COUNTA(J$1:J88),"")</f>
        <v>74</v>
      </c>
      <c r="B88" s="17" t="s">
        <v>203</v>
      </c>
      <c r="C88" s="18" t="s">
        <v>204</v>
      </c>
      <c r="D88" s="19" t="s">
        <v>43</v>
      </c>
      <c r="E88" s="30">
        <v>3.25</v>
      </c>
      <c r="F88" s="18"/>
      <c r="G88" s="20"/>
      <c r="H88" s="18" t="s">
        <v>205</v>
      </c>
      <c r="I88"/>
      <c r="J88" s="3" t="s">
        <v>14</v>
      </c>
      <c r="K88"/>
      <c r="L88"/>
      <c r="M88"/>
      <c r="N88"/>
      <c r="O88"/>
      <c r="P88"/>
      <c r="T88" s="28"/>
      <c r="U88" s="39"/>
    </row>
    <row r="89" customFormat="1" ht="78.75" spans="1:21">
      <c r="A89" s="16">
        <f>IF(J89&lt;&gt;"",COUNTA(J$1:J89),"")</f>
        <v>75</v>
      </c>
      <c r="B89" s="17" t="s">
        <v>206</v>
      </c>
      <c r="C89" s="18" t="s">
        <v>207</v>
      </c>
      <c r="D89" s="19" t="s">
        <v>120</v>
      </c>
      <c r="E89" s="26">
        <v>12</v>
      </c>
      <c r="F89" s="18"/>
      <c r="G89" s="20"/>
      <c r="H89" s="18" t="s">
        <v>21</v>
      </c>
      <c r="I89"/>
      <c r="J89" s="3" t="s">
        <v>14</v>
      </c>
      <c r="K89"/>
      <c r="L89"/>
      <c r="M89"/>
      <c r="N89"/>
      <c r="O89"/>
      <c r="P89"/>
      <c r="T89" s="28"/>
      <c r="U89" s="39"/>
    </row>
    <row r="90" customFormat="1" ht="67.5" spans="1:21">
      <c r="A90" s="16">
        <f>IF(J90&lt;&gt;"",COUNTA(J$1:J90),"")</f>
        <v>76</v>
      </c>
      <c r="B90" s="17" t="s">
        <v>208</v>
      </c>
      <c r="C90" s="18" t="s">
        <v>209</v>
      </c>
      <c r="D90" s="19" t="s">
        <v>120</v>
      </c>
      <c r="E90" s="26">
        <v>2</v>
      </c>
      <c r="F90" s="18"/>
      <c r="G90" s="20"/>
      <c r="H90" s="18" t="s">
        <v>21</v>
      </c>
      <c r="I90"/>
      <c r="J90" s="3" t="s">
        <v>14</v>
      </c>
      <c r="K90"/>
      <c r="L90"/>
      <c r="M90"/>
      <c r="N90"/>
      <c r="O90"/>
      <c r="P90"/>
      <c r="T90" s="28"/>
      <c r="U90" s="39"/>
    </row>
    <row r="91" customFormat="1" ht="15" spans="1:21">
      <c r="A91" s="29" t="s">
        <v>210</v>
      </c>
      <c r="B91" s="29"/>
      <c r="C91" s="29"/>
      <c r="D91" s="29"/>
      <c r="E91" s="29"/>
      <c r="F91" s="29"/>
      <c r="G91" s="29"/>
      <c r="H91" s="29"/>
      <c r="I91"/>
      <c r="J91"/>
      <c r="K91"/>
      <c r="L91"/>
      <c r="M91"/>
      <c r="N91"/>
      <c r="O91"/>
      <c r="P91"/>
      <c r="T91" s="28"/>
      <c r="U91" s="39" t="s">
        <v>210</v>
      </c>
    </row>
    <row r="92" customFormat="1" ht="45" spans="1:21">
      <c r="A92" s="16">
        <f>IF(J92&lt;&gt;"",COUNTA(J$1:J92),"")</f>
        <v>77</v>
      </c>
      <c r="B92" s="17" t="s">
        <v>211</v>
      </c>
      <c r="C92" s="18" t="s">
        <v>212</v>
      </c>
      <c r="D92" s="19" t="s">
        <v>120</v>
      </c>
      <c r="E92" s="20">
        <v>4</v>
      </c>
      <c r="F92" s="18"/>
      <c r="G92" s="20"/>
      <c r="H92" s="18" t="s">
        <v>213</v>
      </c>
      <c r="I92"/>
      <c r="J92" s="3" t="s">
        <v>14</v>
      </c>
      <c r="K92"/>
      <c r="L92"/>
      <c r="M92"/>
      <c r="N92"/>
      <c r="O92"/>
      <c r="P92"/>
      <c r="T92" s="28"/>
      <c r="U92" s="39"/>
    </row>
    <row r="93" customFormat="1" ht="22.5" spans="1:21">
      <c r="A93" s="16">
        <f>IF(J93&lt;&gt;"",COUNTA(J$1:J93),"")</f>
        <v>78</v>
      </c>
      <c r="B93" s="17" t="s">
        <v>214</v>
      </c>
      <c r="C93" s="18" t="s">
        <v>215</v>
      </c>
      <c r="D93" s="19" t="s">
        <v>120</v>
      </c>
      <c r="E93" s="26">
        <v>2</v>
      </c>
      <c r="F93" s="18"/>
      <c r="G93" s="20"/>
      <c r="H93" s="18" t="s">
        <v>21</v>
      </c>
      <c r="I93"/>
      <c r="J93" s="3" t="s">
        <v>14</v>
      </c>
      <c r="K93"/>
      <c r="L93"/>
      <c r="M93"/>
      <c r="N93"/>
      <c r="O93"/>
      <c r="P93"/>
      <c r="T93" s="28"/>
      <c r="U93" s="39"/>
    </row>
    <row r="94" customFormat="1" ht="15" spans="1:21">
      <c r="A94" s="16">
        <f>IF(J94&lt;&gt;"",COUNTA(J$1:J94),"")</f>
        <v>79</v>
      </c>
      <c r="B94" s="17" t="s">
        <v>216</v>
      </c>
      <c r="C94" s="18" t="s">
        <v>217</v>
      </c>
      <c r="D94" s="19" t="s">
        <v>120</v>
      </c>
      <c r="E94" s="26">
        <v>2</v>
      </c>
      <c r="F94" s="18"/>
      <c r="G94" s="20"/>
      <c r="H94" s="18" t="s">
        <v>21</v>
      </c>
      <c r="I94"/>
      <c r="J94" s="3" t="s">
        <v>14</v>
      </c>
      <c r="K94"/>
      <c r="L94"/>
      <c r="M94"/>
      <c r="N94"/>
      <c r="O94"/>
      <c r="P94"/>
      <c r="T94" s="28"/>
      <c r="U94" s="39"/>
    </row>
    <row r="95" customFormat="1" ht="15" spans="1:21">
      <c r="A95" s="16">
        <f>IF(J95&lt;&gt;"",COUNTA(J$1:J95),"")</f>
        <v>80</v>
      </c>
      <c r="B95" s="17" t="s">
        <v>218</v>
      </c>
      <c r="C95" s="18" t="s">
        <v>219</v>
      </c>
      <c r="D95" s="19" t="s">
        <v>120</v>
      </c>
      <c r="E95" s="26">
        <v>2</v>
      </c>
      <c r="F95" s="18"/>
      <c r="G95" s="20"/>
      <c r="H95" s="18" t="s">
        <v>21</v>
      </c>
      <c r="I95"/>
      <c r="J95" s="3" t="s">
        <v>14</v>
      </c>
      <c r="K95"/>
      <c r="L95"/>
      <c r="M95"/>
      <c r="N95"/>
      <c r="O95"/>
      <c r="P95"/>
      <c r="T95" s="28"/>
      <c r="U95" s="39"/>
    </row>
    <row r="96" customFormat="1" ht="39" customHeight="1" spans="2:8">
      <c r="B96" s="31"/>
      <c r="C96" s="31"/>
      <c r="D96" s="31"/>
      <c r="E96" s="31"/>
      <c r="F96" s="31"/>
      <c r="G96" s="31"/>
      <c r="H96" s="31"/>
    </row>
    <row r="97" s="1" customFormat="1" ht="15" spans="1:33">
      <c r="A97" s="32"/>
      <c r="B97" s="33" t="s">
        <v>220</v>
      </c>
      <c r="C97" s="34"/>
      <c r="D97" s="34"/>
      <c r="E97" s="34"/>
      <c r="F97" s="35"/>
      <c r="G97" s="35"/>
      <c r="H97" s="35"/>
      <c r="I97"/>
      <c r="J97"/>
      <c r="K97"/>
      <c r="L97"/>
      <c r="M97"/>
      <c r="N97"/>
      <c r="O97"/>
      <c r="P97"/>
      <c r="Q97"/>
      <c r="R97"/>
      <c r="S97"/>
      <c r="T97" s="40"/>
      <c r="U97" s="40"/>
      <c r="V97" s="41" t="s">
        <v>221</v>
      </c>
      <c r="W97" s="41" t="s">
        <v>221</v>
      </c>
      <c r="X97" s="41" t="s">
        <v>221</v>
      </c>
      <c r="Y97" s="42" t="s">
        <v>221</v>
      </c>
      <c r="Z97" s="42" t="s">
        <v>221</v>
      </c>
      <c r="AA97" s="42" t="s">
        <v>221</v>
      </c>
      <c r="AB97" s="41"/>
      <c r="AC97" s="41"/>
      <c r="AD97" s="41"/>
      <c r="AE97" s="42"/>
      <c r="AF97" s="42"/>
      <c r="AG97" s="42"/>
    </row>
    <row r="98" s="1" customFormat="1" ht="19.5" customHeight="1" spans="1:33">
      <c r="A98" s="32"/>
      <c r="B98" s="36"/>
      <c r="C98" s="37" t="s">
        <v>222</v>
      </c>
      <c r="D98" s="37"/>
      <c r="E98" s="37"/>
      <c r="F98" s="37"/>
      <c r="G98" s="37"/>
      <c r="H98" s="37"/>
      <c r="T98" s="40"/>
      <c r="U98" s="40"/>
      <c r="V98" s="41"/>
      <c r="W98" s="41"/>
      <c r="X98" s="41"/>
      <c r="Y98" s="42"/>
      <c r="Z98" s="42"/>
      <c r="AA98" s="42"/>
      <c r="AB98" s="41"/>
      <c r="AC98" s="41"/>
      <c r="AD98" s="41"/>
      <c r="AE98" s="42"/>
      <c r="AF98" s="42"/>
      <c r="AG98" s="42"/>
    </row>
    <row r="99" s="1" customFormat="1" ht="15" spans="1:33">
      <c r="A99" s="32"/>
      <c r="B99" s="33" t="s">
        <v>223</v>
      </c>
      <c r="C99" s="34"/>
      <c r="D99" s="34"/>
      <c r="E99" s="34"/>
      <c r="F99" s="35"/>
      <c r="G99" s="35"/>
      <c r="H99" s="35"/>
      <c r="I99"/>
      <c r="J99"/>
      <c r="K99"/>
      <c r="L99"/>
      <c r="M99"/>
      <c r="N99"/>
      <c r="O99"/>
      <c r="P99"/>
      <c r="Q99"/>
      <c r="R99"/>
      <c r="S99"/>
      <c r="T99" s="40"/>
      <c r="U99" s="40"/>
      <c r="V99" s="41"/>
      <c r="W99" s="41"/>
      <c r="X99" s="41"/>
      <c r="Y99" s="42"/>
      <c r="Z99" s="42"/>
      <c r="AA99" s="42"/>
      <c r="AB99" s="41" t="s">
        <v>221</v>
      </c>
      <c r="AC99" s="41" t="s">
        <v>221</v>
      </c>
      <c r="AD99" s="41" t="s">
        <v>221</v>
      </c>
      <c r="AE99" s="42" t="s">
        <v>221</v>
      </c>
      <c r="AF99" s="42" t="s">
        <v>221</v>
      </c>
      <c r="AG99" s="42" t="s">
        <v>221</v>
      </c>
    </row>
    <row r="100" s="1" customFormat="1" ht="19.5" customHeight="1" spans="1:33">
      <c r="A100" s="32"/>
      <c r="C100" s="37" t="s">
        <v>222</v>
      </c>
      <c r="D100" s="37"/>
      <c r="E100" s="37"/>
      <c r="F100" s="37"/>
      <c r="G100" s="37"/>
      <c r="H100" s="37"/>
      <c r="T100" s="40"/>
      <c r="U100" s="40"/>
      <c r="V100" s="41"/>
      <c r="W100" s="41"/>
      <c r="X100" s="41"/>
      <c r="Y100" s="42"/>
      <c r="Z100" s="42"/>
      <c r="AA100" s="42"/>
      <c r="AB100" s="41"/>
      <c r="AC100" s="41"/>
      <c r="AD100" s="41"/>
      <c r="AE100" s="42"/>
      <c r="AF100" s="42"/>
      <c r="AG100" s="42"/>
    </row>
    <row r="102" customFormat="1" ht="15" spans="2:6">
      <c r="B102" s="38"/>
      <c r="D102" s="38"/>
      <c r="F102" s="38"/>
    </row>
  </sheetData>
  <mergeCells count="20">
    <mergeCell ref="A2:H2"/>
    <mergeCell ref="A3:H3"/>
    <mergeCell ref="G4:H4"/>
    <mergeCell ref="G5:H5"/>
    <mergeCell ref="A6:H6"/>
    <mergeCell ref="A13:H13"/>
    <mergeCell ref="A33:H33"/>
    <mergeCell ref="A49:H49"/>
    <mergeCell ref="A57:H57"/>
    <mergeCell ref="A63:H63"/>
    <mergeCell ref="A76:H76"/>
    <mergeCell ref="A77:H77"/>
    <mergeCell ref="A87:H87"/>
    <mergeCell ref="A91:H91"/>
    <mergeCell ref="C97:E97"/>
    <mergeCell ref="F97:H97"/>
    <mergeCell ref="C98:H98"/>
    <mergeCell ref="C99:E99"/>
    <mergeCell ref="F99:H99"/>
    <mergeCell ref="C100:H100"/>
  </mergeCells>
  <printOptions horizontalCentered="1"/>
  <pageMargins left="0.787401556968689" right="0.31496062874794" top="0.31496062874794" bottom="0.31496062874794" header="0.196850389242172" footer="0.196850389242172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 Выполнение работ по устрой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2023-06-08T12:07:00Z</cp:lastPrinted>
  <dcterms:modified xsi:type="dcterms:W3CDTF">2026-04-08T17:26:08Z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F94FA643DD4747719982EA160E6F3931_13</vt:lpwstr>
  </property>
  <property fmtid="{D5CDD505-2E9C-101B-9397-08002B2CF9AE}" pid="3" name="KSOProductBuildVer">
    <vt:lpwstr>1049-12.2.0.23196</vt:lpwstr>
  </property>
</Properties>
</file>